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07_11_2025\CEOVP_projekt\realizácia VO\IKT vybavenie pre SPŠe Košice_CEOVP\IKT časť.3 - Prezentačná technika\"/>
    </mc:Choice>
  </mc:AlternateContent>
  <xr:revisionPtr revIDLastSave="0" documentId="13_ncr:1_{14CD8380-D917-4B9F-AE58-60A1396663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zentačná techni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8" i="1" l="1"/>
  <c r="D218" i="1" s="1"/>
  <c r="C195" i="1"/>
  <c r="D195" i="1" s="1"/>
  <c r="C179" i="1"/>
  <c r="D179" i="1" s="1"/>
  <c r="C155" i="1"/>
  <c r="D155" i="1" s="1"/>
  <c r="C88" i="1"/>
  <c r="D88" i="1" s="1"/>
  <c r="C56" i="1" l="1"/>
  <c r="D56" i="1" s="1"/>
  <c r="C131" i="1" l="1"/>
  <c r="D131" i="1" s="1"/>
  <c r="C44" i="1"/>
  <c r="C222" i="1" l="1"/>
  <c r="D44" i="1"/>
  <c r="D222" i="1" l="1"/>
</calcChain>
</file>

<file path=xl/sharedStrings.xml><?xml version="1.0" encoding="utf-8"?>
<sst xmlns="http://schemas.openxmlformats.org/spreadsheetml/2006/main" count="365" uniqueCount="185">
  <si>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</si>
  <si>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</si>
  <si>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</si>
  <si>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</si>
  <si>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</si>
  <si>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</si>
  <si>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</si>
  <si>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</si>
  <si>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Požadovaná hodnota</t>
  </si>
  <si>
    <t>Hodnota parametra pre ponúkané zariadenie</t>
  </si>
  <si>
    <t>Technická špecifikácia</t>
  </si>
  <si>
    <t xml:space="preserve">počet kusov </t>
  </si>
  <si>
    <t>V</t>
  </si>
  <si>
    <t>áno</t>
  </si>
  <si>
    <t>Cena za 1 ks v € bez DPH</t>
  </si>
  <si>
    <t xml:space="preserve"> Cena celkom v € bez DPH </t>
  </si>
  <si>
    <t>LOGICKÝ CELOK č. 1</t>
  </si>
  <si>
    <t xml:space="preserve">Stredná priemyselná škola elektrotechnická, Komenského 44, 040 01 Košice </t>
  </si>
  <si>
    <t>IČO:</t>
  </si>
  <si>
    <t>LOGICKÝ CELOK č. 2</t>
  </si>
  <si>
    <t>LOGICKÝ CELOK č. 3</t>
  </si>
  <si>
    <t>Vizualizér s rozlíšením Full HD</t>
  </si>
  <si>
    <t>Snímač obrazu</t>
  </si>
  <si>
    <t>min. 1/ 2,7 "</t>
  </si>
  <si>
    <t>Rozlíšenie (vodorovne x zvisle)</t>
  </si>
  <si>
    <t>min. 1920 x 1080</t>
  </si>
  <si>
    <t>Obrázková frekvencie</t>
  </si>
  <si>
    <t xml:space="preserve"> max. 30 snímok/s</t>
  </si>
  <si>
    <t>Zoom optiky</t>
  </si>
  <si>
    <t>min. 12</t>
  </si>
  <si>
    <t>Zoom digitálny</t>
  </si>
  <si>
    <t>min. 10</t>
  </si>
  <si>
    <t>Oblasť záberu</t>
  </si>
  <si>
    <t>min. 297x420 mm</t>
  </si>
  <si>
    <t>Ostrenie automaticky</t>
  </si>
  <si>
    <t>Výstupné rozlíšenie obrazu: SXGA (1280x1024) / XGA (1024x768) / WXGA 16:10 (1280x800) / WXGA 16:9 (1360x768) / 1080p (1920x1080), 480p/720p/1080p</t>
  </si>
  <si>
    <t>Úpravy obrazu: Automatická expozícia, Černá a biela, Úprava jasu, Úprava kontrastu, Otočenie snímku, Režim mikroskopu</t>
  </si>
  <si>
    <t>Možnosti pripojenia: USB 1.1 typu B, VGA vstup, VGA výstup, HDMI výstup, vstavaný mikrofón, Pamäťová karta SD</t>
  </si>
  <si>
    <t>Pokročilé funkcie: Zobrazenie obrázkov bez použití počítače, Zobrazení obrázkov z internej alebo podporovanej externej pamäte, Automatické zaostrovanie, Pozastavenie, Parallel video output, SD card viewer, Rozdelenie projekčnej plochy, Priblíženie</t>
  </si>
  <si>
    <t>Ukladanie obrázkov -  kompatibilné s SD/SDHC (128 MB až 32 GB)</t>
  </si>
  <si>
    <t>Osvetlenie LED</t>
  </si>
  <si>
    <t>Spotreba energie (pracovný režim)</t>
  </si>
  <si>
    <t>max. 13 W</t>
  </si>
  <si>
    <t>Spotreba energie (pohotovostný režim)</t>
  </si>
  <si>
    <t>max. 0,5 W</t>
  </si>
  <si>
    <t>Rozmery v prepravenej polohe (š x h x v)</t>
  </si>
  <si>
    <t>max. 367 x 122 x 120 mm</t>
  </si>
  <si>
    <t>Rozmery v pracovnej polohe (š x h x v)</t>
  </si>
  <si>
    <t>max. 270 x 317 x 447 mm</t>
  </si>
  <si>
    <t>Hmotnosť výrobku</t>
  </si>
  <si>
    <t>max. 2,6 kg</t>
  </si>
  <si>
    <t>Kompatibilné operačné systémy: Mac OS 10.7.x, Mac OS 10.8.x, Mac OS 10.9.x, Mac OS X, Windows 10, Windows 7, Windows 8, Windows 8.1, Windows Vista</t>
  </si>
  <si>
    <t>Požadované príslušenstvo: Sieťový adaptér, Príručka na CD, Prepravné puzdro, Počítačový kábel, adaptér k mikroskopu, Napájací kábel, Návod na obsluhu a inštaláciu softvéru, Diaľkové ovládanie vrátane batérií, Software (CD), USB kábel</t>
  </si>
  <si>
    <t>Rozlíšenie</t>
  </si>
  <si>
    <t xml:space="preserve">                                                                      dňa:</t>
  </si>
  <si>
    <t>pečiatka, podpis</t>
  </si>
  <si>
    <t>Web kamera</t>
  </si>
  <si>
    <t>Maximálne rozlíšenie videa - FullHD</t>
  </si>
  <si>
    <t>min.1920 × 1080 px</t>
  </si>
  <si>
    <t>Zorný uhol</t>
  </si>
  <si>
    <t>min. 90 °</t>
  </si>
  <si>
    <r>
      <rPr>
        <b/>
        <u/>
        <sz val="8"/>
        <color rgb="FF000000"/>
        <rFont val="Calibri"/>
        <family val="2"/>
        <charset val="238"/>
      </rPr>
      <t>Webkamera</t>
    </r>
    <r>
      <rPr>
        <sz val="8"/>
        <color rgb="FF000000"/>
        <rFont val="Calibri"/>
        <family val="2"/>
        <charset val="238"/>
      </rPr>
      <t xml:space="preserve"> – video až 1920×1080, motorizované natáčanie hlavy kamery (min. 260°)/naklápanie(min. 130°)/zorné pole min. 90°, min. 10× bezstratový zoom, </t>
    </r>
  </si>
  <si>
    <t>Šírka:  max. 13,1 cm, Výška: max. 14,6 cm, Hĺbka max. 13 cm, Hmotnosť max. 580 g</t>
  </si>
  <si>
    <r>
      <rPr>
        <b/>
        <u/>
        <sz val="8"/>
        <color rgb="FF000000"/>
        <rFont val="Calibri"/>
        <family val="2"/>
        <charset val="238"/>
      </rPr>
      <t>Podporovaný operačný systém:</t>
    </r>
    <r>
      <rPr>
        <sz val="8"/>
        <color rgb="FF000000"/>
        <rFont val="Calibri"/>
        <family val="2"/>
        <charset val="238"/>
      </rPr>
      <t xml:space="preserve"> Windows 11, Windows 10, Windows 8, Windows 7, Mac OS</t>
    </r>
  </si>
  <si>
    <r>
      <rPr>
        <b/>
        <u/>
        <sz val="8"/>
        <color rgb="FF000000"/>
        <rFont val="Calibri"/>
        <family val="2"/>
        <charset val="238"/>
      </rPr>
      <t>Obsah dodávky:</t>
    </r>
    <r>
      <rPr>
        <sz val="8"/>
        <color rgb="FF000000"/>
        <rFont val="Calibri"/>
        <family val="2"/>
        <charset val="238"/>
      </rPr>
      <t xml:space="preserve"> Elektrický kábel, Stručná príručka, Diaľkové ovládanie vrát. Batérií</t>
    </r>
  </si>
  <si>
    <t xml:space="preserve"> Cena celkom v € s DPH </t>
  </si>
  <si>
    <t>min. 4 GB</t>
  </si>
  <si>
    <t>RAM</t>
  </si>
  <si>
    <t xml:space="preserve"> min.32 GB</t>
  </si>
  <si>
    <t>Úložisko</t>
  </si>
  <si>
    <t>min.86"</t>
  </si>
  <si>
    <t>Uhlopriečka</t>
  </si>
  <si>
    <t>min. 3840x2160 px</t>
  </si>
  <si>
    <t xml:space="preserve">Operačný systém: </t>
  </si>
  <si>
    <t>Displej:</t>
  </si>
  <si>
    <t>Panel: VA, Podsvietenie: LED
Typ obrazovky: Plochá</t>
  </si>
  <si>
    <t>Povrch displeja: matný</t>
  </si>
  <si>
    <t>max. 6 ms</t>
  </si>
  <si>
    <t>Doba odozvy</t>
  </si>
  <si>
    <t>Kontrast</t>
  </si>
  <si>
    <t>400 cd/m2</t>
  </si>
  <si>
    <t>Jas</t>
  </si>
  <si>
    <t>Pomer strán</t>
  </si>
  <si>
    <t>178° / 178°</t>
  </si>
  <si>
    <t xml:space="preserve">Pozorovacie uhly (H/V)
</t>
  </si>
  <si>
    <t>min. 1,07 mld.</t>
  </si>
  <si>
    <t xml:space="preserve">Počet farieb
</t>
  </si>
  <si>
    <t xml:space="preserve"> min. 2x 20 W</t>
  </si>
  <si>
    <t>Reproduktory</t>
  </si>
  <si>
    <t>Konektory:</t>
  </si>
  <si>
    <t xml:space="preserve">Vstup </t>
  </si>
  <si>
    <t>Výstup</t>
  </si>
  <si>
    <r>
      <rPr>
        <b/>
        <sz val="8"/>
        <color rgb="FF000000"/>
        <rFont val="Calibri"/>
        <family val="2"/>
        <charset val="238"/>
      </rPr>
      <t>Bezdrôtové pripojenie:</t>
    </r>
    <r>
      <rPr>
        <sz val="8"/>
        <color rgb="FF000000"/>
        <rFont val="Calibri"/>
        <family val="2"/>
        <charset val="238"/>
      </rPr>
      <t xml:space="preserve"> WiFi 6, Bluetooth v5.2</t>
    </r>
  </si>
  <si>
    <r>
      <rPr>
        <b/>
        <sz val="8"/>
        <color rgb="FF000000"/>
        <rFont val="Calibri"/>
        <family val="2"/>
        <charset val="238"/>
      </rPr>
      <t xml:space="preserve">Špeciálne funkcie: </t>
    </r>
    <r>
      <rPr>
        <sz val="8"/>
        <color rgb="FF000000"/>
        <rFont val="Calibri"/>
        <family val="2"/>
        <charset val="238"/>
      </rPr>
      <t>Dotyková obrazovka, Detekcia pera/prstu</t>
    </r>
  </si>
  <si>
    <r>
      <rPr>
        <b/>
        <sz val="8"/>
        <color rgb="FF000000"/>
        <rFont val="Calibri"/>
        <family val="2"/>
        <charset val="238"/>
      </rPr>
      <t>Mobilný stojan so zdvihom</t>
    </r>
    <r>
      <rPr>
        <sz val="8"/>
        <color rgb="FF000000"/>
        <rFont val="Calibri"/>
        <family val="2"/>
        <charset val="238"/>
      </rPr>
      <t xml:space="preserve">
Sotjan umožňujúci presun displeja
zdvíha displej plynulo, rýchlo a bezpečne rýchlosťou min 48 mm/s
Antikolizné technológie pre zvýšenie bezpečnosti v školách
Rozsah zdvíhania stojana 893 - 1873mm +-5%
Vhodné pre veľmi vysoké a nízke polohy s rozsahom nastavenia výšky najmenej min 970 mm.</t>
    </r>
  </si>
  <si>
    <t>Wifi IFPD Dongle - podľa typu dotykového displeja</t>
  </si>
  <si>
    <t>OPS počitač ku interaktívnemu displeju
CPU výkon benchmark min.6000b
RAM min 8GB
Úložisko typ SSD min.128GB
porty  USB 2.0 / USB 3.0 / LAN / HDMI</t>
  </si>
  <si>
    <t>verzia systému: Android 11
CPU: Quad-core, GPU: Dual-core, jazyk zobrazenia: slovenský</t>
  </si>
  <si>
    <t>DIČ:</t>
  </si>
  <si>
    <t>Opis predmetu zákazky</t>
  </si>
  <si>
    <t>IČ DPH:</t>
  </si>
  <si>
    <r>
      <rPr>
        <b/>
        <u/>
        <sz val="8"/>
        <color rgb="FF000000"/>
        <rFont val="Calibri"/>
        <family val="2"/>
        <charset val="238"/>
      </rPr>
      <t>Obsah dodávky:</t>
    </r>
    <r>
      <rPr>
        <sz val="8"/>
        <color rgb="FF000000"/>
        <rFont val="Calibri"/>
        <family val="2"/>
        <charset val="238"/>
      </rPr>
      <t xml:space="preserve"> Európsky štandardný napájací kábel
Kábel USB, Kábel HDMI, Písacie pero x2, Diaľkové ovládanie, Batérie, Držiak pera/zásobník na perá, QSG</t>
    </r>
  </si>
  <si>
    <t>Interaktívny dotykový displej typ 2 s príslušenstvom</t>
  </si>
  <si>
    <t>Celková cena za predmet zákazky časť č. 3:</t>
  </si>
  <si>
    <t>Interaktívny dotykový displej typ 1 s príslušenstvom</t>
  </si>
  <si>
    <t>min.75"</t>
  </si>
  <si>
    <t>5000:1</t>
  </si>
  <si>
    <t>16:9</t>
  </si>
  <si>
    <t>Ovládanie</t>
  </si>
  <si>
    <t>min . 3x HDMI 2.0, 1x VGA, 1x DisplayPort, 1x Audio 3.5mm, 4x USB 2.0, 1x USB 3.0, 1x RJ45, 1x USB-C, 1x Microphone</t>
  </si>
  <si>
    <t>min . 3 x HDMI 2.0, 1 x VGA, 1 x DisplayPort, 1 x Audio 3.5mm, 3 x USB 2.0, 2 x USB 3.0, 1 x RJ45, 1 x USB-C</t>
  </si>
  <si>
    <t>min. 1 x HDMI 2.0, 1 x S/PDIF, 1 x Audio 3.5mm, 1 x RJ45</t>
  </si>
  <si>
    <t>min. 1x HDMI 2.0, 1x S/PDIF, 1x Audio 3.5mm, 1x RJ45</t>
  </si>
  <si>
    <t>2 x USB-B interactive, 1 x RS232</t>
  </si>
  <si>
    <t>LOGICKÝ CELOK č. 4</t>
  </si>
  <si>
    <t>LOGICKÝ CELOK č. 5</t>
  </si>
  <si>
    <t>Informačný dotykový kiosk s príslušenstvom</t>
  </si>
  <si>
    <t>LOGICKÝ CELOK č. 6</t>
  </si>
  <si>
    <t>LOGICKÝ CELOK č. 7</t>
  </si>
  <si>
    <t>Informačný dotykový e-poster príslušenstvom</t>
  </si>
  <si>
    <t>Veľkoformátový displej</t>
  </si>
  <si>
    <t xml:space="preserve">Uhlopriečka </t>
  </si>
  <si>
    <t xml:space="preserve">Rozlíšenie </t>
  </si>
  <si>
    <t>min. 3840 × 2160</t>
  </si>
  <si>
    <t>Technológie panela a obrazovky</t>
  </si>
  <si>
    <t xml:space="preserve">Odozva </t>
  </si>
  <si>
    <t>max. 8 ms</t>
  </si>
  <si>
    <t>Na displej sa požaduje predĺžená záruku na 3 roky a servis Next Business Day u zákazníka, požaduje sa nepretržitá dostupnosť náhradných dielov počas 5 rokov, požaduje sa bezpečný zber, sanitácia, prípadné opätovné 
použitie a recyklácia po skončení životnosti zariadenia</t>
  </si>
  <si>
    <t>Na monitor sa požaduje predĺžená záruku na 3 roky a servis Next Business Day u zákazníka, požaduje sa nepretržitá dostupnosť náhradných dielov počas 5 rokov, požaduje sa bezpečný zber, sanitácia, prípadné opätovné 
použitie a recyklácia po skončení životnosti zariadenia</t>
  </si>
  <si>
    <t>Na monitor sa požaduje predĺžená záruku na 3 roky a servis Next Business Day u zákazníka, požaduje sa nepretržitá dostupnosť náhradných dielov počas 5 rokov, požaduje sa bezpečný zber, sanitácia, prípadné opätovné 
použitie a recyklácia  po skončení životnosti zariadenia</t>
  </si>
  <si>
    <t>LOGICKÝ CELOK č. 8</t>
  </si>
  <si>
    <t>Displej</t>
  </si>
  <si>
    <t>min. 65"</t>
  </si>
  <si>
    <t>Typ panela - New Edge, 60Hz</t>
  </si>
  <si>
    <t>Rozostup pixelov (HxV)</t>
  </si>
  <si>
    <t>0,372 × 0,372 (mm)</t>
  </si>
  <si>
    <t xml:space="preserve">Typický jas </t>
  </si>
  <si>
    <t>350 cd/m2</t>
  </si>
  <si>
    <t>Kontrastný pomer</t>
  </si>
  <si>
    <t>4000:1</t>
  </si>
  <si>
    <t>Horizontálna frekvencia snímania: 30 ~ 81 khz
Maximálna frekvencia pixelov: 594 Mhz
Vertikálna frekvencia snímania: 48~75 hz</t>
  </si>
  <si>
    <r>
      <rPr>
        <b/>
        <sz val="8"/>
        <color rgb="FF000000"/>
        <rFont val="Calibri"/>
        <family val="2"/>
        <charset val="238"/>
      </rPr>
      <t>Voliteľná Funkcia</t>
    </r>
    <r>
      <rPr>
        <sz val="8"/>
        <color rgb="FF000000"/>
        <rFont val="Calibri"/>
        <family val="2"/>
        <charset val="238"/>
      </rPr>
      <t xml:space="preserve">
Dotykový: Áno
Držiak: Áno</t>
    </r>
  </si>
  <si>
    <t>Farba
Farba biela/ šedá</t>
  </si>
  <si>
    <t>Interaktívny flipchart s príslušenstvom</t>
  </si>
  <si>
    <t>Vlastnosti: synchronizácia obrazovky pomocou Funkcia Touch out, zdieľanie obsahu</t>
  </si>
  <si>
    <r>
      <rPr>
        <b/>
        <sz val="8"/>
        <color rgb="FF000000"/>
        <rFont val="Calibri"/>
        <family val="2"/>
        <charset val="238"/>
      </rPr>
      <t>Pripojenie</t>
    </r>
    <r>
      <rPr>
        <sz val="8"/>
        <color rgb="FF000000"/>
        <rFont val="Calibri"/>
        <family val="2"/>
        <charset val="238"/>
      </rPr>
      <t xml:space="preserve">
HDMI vstup: 2x
USB: 1x
RS232 vstup: Áno
RJ45 vstup: Áno                                                                                                                         Audio výstup: Stereo Mini Jack
WiFi:Áno
Bluetooth: Áno</t>
    </r>
  </si>
  <si>
    <r>
      <rPr>
        <b/>
        <sz val="8"/>
        <color rgb="FF000000"/>
        <rFont val="Calibri"/>
        <family val="2"/>
        <charset val="238"/>
      </rPr>
      <t>Rozmery</t>
    </r>
    <r>
      <rPr>
        <sz val="8"/>
        <color rgb="FF000000"/>
        <rFont val="Calibri"/>
        <family val="2"/>
        <charset val="238"/>
      </rPr>
      <t xml:space="preserve">
Rozmery setu (Š x V x H): max. 1522,4 × 897,6 × 62,9 mm</t>
    </r>
  </si>
  <si>
    <r>
      <rPr>
        <b/>
        <sz val="8"/>
        <color rgb="FF000000"/>
        <rFont val="Calibri"/>
        <family val="2"/>
        <charset val="238"/>
      </rPr>
      <t xml:space="preserve">Príslušenstvo: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stojan (kompatibilný so zariadením, farba šedá                                                                                                                                 prídavný rozbočovač (HUB): Input &amp; Output : HDMI 1x, USB External 1x, Rozhrania USB 1 EA
Rozmery setu (Š x V x H): max. 269,8 × 11,3 × 56,9 mm, farba šedá</t>
    </r>
  </si>
  <si>
    <t>1 ks</t>
  </si>
  <si>
    <r>
      <rPr>
        <b/>
        <sz val="8"/>
        <color rgb="FF000000"/>
        <rFont val="Calibri"/>
        <family val="2"/>
        <charset val="238"/>
      </rPr>
      <t>Doplnkové zariadenie:</t>
    </r>
    <r>
      <rPr>
        <sz val="8"/>
        <color rgb="FF000000"/>
        <rFont val="Calibri"/>
        <family val="2"/>
        <charset val="238"/>
      </rPr>
      <t xml:space="preserve"> prezentér (kompatibilný s interaktívnym flipchartom) Maximálny dosah 15 m, Pripojenie USB prijímač, Vybavenie Laserové ukazovadlo,
Farba laserového ukazovadla Červená</t>
    </r>
  </si>
  <si>
    <t>Voľne stojací informačný dotykový kiosk, ktorý pozostáva s dotykového displeju a stojnej nohy.</t>
  </si>
  <si>
    <t>Veľkosť displeja</t>
  </si>
  <si>
    <t>43´´</t>
  </si>
  <si>
    <t xml:space="preserve">Kapacitná technológia 10 bodový dotyk, ultra úzky rám, inteligentne rozdelená obrazovka, </t>
  </si>
  <si>
    <t xml:space="preserve">základná doska 972 Android 9.0 </t>
  </si>
  <si>
    <t>min. 2GB RAM + 16GB ROM</t>
  </si>
  <si>
    <t>hrúbka tvrdeného skla</t>
  </si>
  <si>
    <t xml:space="preserve">min. 3mm </t>
  </si>
  <si>
    <t>Dotykový displej</t>
  </si>
  <si>
    <t>vstavaný reproduktor, časový spínač, diaľková správa, slučkové prehrávanie, import disku U</t>
  </si>
  <si>
    <t>farba čierna</t>
  </si>
  <si>
    <t>Ilustračný obrázok</t>
  </si>
  <si>
    <t>stojná noha kompatibilná s typom, farba čierna</t>
  </si>
  <si>
    <r>
      <rPr>
        <b/>
        <sz val="8"/>
        <color rgb="FF000000"/>
        <rFont val="Calibri"/>
        <family val="2"/>
        <charset val="238"/>
      </rPr>
      <t>1. Všeobecné požiadavky</t>
    </r>
    <r>
      <rPr>
        <sz val="8"/>
        <color rgb="FF000000"/>
        <rFont val="Calibri"/>
        <family val="2"/>
        <charset val="238"/>
      </rPr>
      <t xml:space="preserve">
Softvér určený pre dotykový panel s vertikálnou orientáciou (totem verzia) - resp. horizontálnou orientáciou
Moderné a intuitívne užívateľské rozhranie
Centrálna správa obsahu prostredníctvom cloudu
Automatická synchronizácia obsahu z definovaných zdrojov
Vzdialený prístup na administráciu obsahu
Možnosť nastavenia plánovaného obsahu na niekoľko dní dopredu</t>
    </r>
  </si>
  <si>
    <r>
      <rPr>
        <b/>
        <sz val="8"/>
        <color rgb="FF000000"/>
        <rFont val="Calibri"/>
        <family val="2"/>
        <charset val="238"/>
      </rPr>
      <t>2. Zobrazovanie informácií</t>
    </r>
    <r>
      <rPr>
        <sz val="8"/>
        <color rgb="FF000000"/>
        <rFont val="Calibri"/>
        <family val="2"/>
        <charset val="238"/>
      </rPr>
      <t xml:space="preserve">
Počasie – aktuálne informácie o počasí v meste s prepojením na meteo služby
Aktuálny čas a dátum – automatická synchronizácia s NTP servermi
Kalendár podujatí – prepojenie na mestský kalendár podujatí, automatická aktualizácia
Prepojenie na sociálne siete – zobrazovanie obsahu z Facebooku, YouTube, Instagramu
Interná galéria – možnosť nahrávania a správy videí a fotiek cez interný cloud
Dokumenty školy - podpora zobrazovanie dokumentov (word, excel, powerpoint)
EduPage - prepojenie na suplovanie, rozvrh, denné menu a podobne</t>
    </r>
  </si>
  <si>
    <r>
      <rPr>
        <b/>
        <sz val="8"/>
        <color rgb="FF000000"/>
        <rFont val="Calibri"/>
        <family val="2"/>
        <charset val="238"/>
      </rPr>
      <t>3. Technické požiadavky</t>
    </r>
    <r>
      <rPr>
        <sz val="8"/>
        <color rgb="FF000000"/>
        <rFont val="Calibri"/>
        <family val="2"/>
        <charset val="238"/>
      </rPr>
      <t xml:space="preserve">
Podpora pre existujúcu hardvérovú infraštruktúru školy
Softvér musí byť kompatibilný s platformou Android
Automatická aktualizácia softvéru bez potreby manuálneho zásahu</t>
    </r>
  </si>
  <si>
    <r>
      <rPr>
        <b/>
        <sz val="8"/>
        <color rgb="FF000000"/>
        <rFont val="Calibri"/>
        <family val="2"/>
        <charset val="238"/>
      </rPr>
      <t>4. Bezpečnostné a prevádzkové požiadavky</t>
    </r>
    <r>
      <rPr>
        <sz val="8"/>
        <color rgb="FF000000"/>
        <rFont val="Calibri"/>
        <family val="2"/>
        <charset val="238"/>
      </rPr>
      <t xml:space="preserve">
Autentifikácia administrátorov pri správe obsahu
Ochrana pred neoprávneným zásahom do systému
Zálohovanie obsahu a nastavení
Neustály monitoring prevádzky a ďalšie v prípade výpadkov</t>
    </r>
  </si>
  <si>
    <t>Softvér - licencia po dobu udržateľnosti projektu 5 rokov</t>
  </si>
  <si>
    <t>Požaduje sa správa softvéru a zariadenia po dobu 5 rokov</t>
  </si>
  <si>
    <t>Voľne stojací informačný dotykový kiosk, ktorý pozostáva s dotykového displeju vstavaného do tela e-postera</t>
  </si>
  <si>
    <t>max. 1920x1080</t>
  </si>
  <si>
    <t>Veľkosť e-postera (výška, šírka)</t>
  </si>
  <si>
    <t xml:space="preserve">vstupy: HDMI, USB, RJ45, WIFI </t>
  </si>
  <si>
    <t>Parametre</t>
  </si>
  <si>
    <r>
      <rPr>
        <b/>
        <sz val="8"/>
        <color rgb="FF000000"/>
        <rFont val="Calibri"/>
        <family val="2"/>
        <charset val="238"/>
      </rPr>
      <t>Displej</t>
    </r>
    <r>
      <rPr>
        <sz val="8"/>
        <color rgb="FF000000"/>
        <rFont val="Calibri"/>
        <family val="2"/>
        <charset val="238"/>
      </rPr>
      <t xml:space="preserve">
Uhlopriečka obrazovky: 55"
Typ panela: VA
Rozlíšenie: 3 840 × 2 160
Rozostup pixelov (HxV): 0.315 × 0.315 mm
Jas (typ): 500 nit
Kontrastný pomer: 4 000:1
Uhol sledovania (H/V): 178/178
Čas odozvy: 8 ms
Farebná škála: 72 % (NTSC)
Matná obrazovka: 25 %
Horizontálna frekvencia snímania: 30~81 kHz
Maximálna frekvencia pixelov: 594 MHz
Vertikálna frekvencia snímania: 48~75 Hz
Contrast Ratio (Dynamic): Mega
Podpora prevádzky: 24/7</t>
    </r>
  </si>
  <si>
    <r>
      <rPr>
        <b/>
        <sz val="8"/>
        <color rgb="FF000000"/>
        <rFont val="Calibri"/>
        <family val="2"/>
        <charset val="238"/>
      </rPr>
      <t>Konektivita</t>
    </r>
    <r>
      <rPr>
        <sz val="8"/>
        <color rgb="FF000000"/>
        <rFont val="Calibri"/>
        <family val="2"/>
        <charset val="238"/>
      </rPr>
      <t xml:space="preserve">
HDMI vstup: 3
DisplayPort vstup: 1
Verzia HDMI: 2
Verzia DP: 1.2
Verzia HDCP: 2.2
USB: 2
IR vstup: Áno
Audio výstup: Stereo Mini Jack
RS232 vstup: Áno
RS232 výstup: Áno
RJ45 vstup: Áno
WiFi: Áno
Bluetooth: Áno</t>
    </r>
  </si>
  <si>
    <r>
      <rPr>
        <b/>
        <sz val="8"/>
        <color rgb="FF000000"/>
        <rFont val="Calibri"/>
        <family val="2"/>
        <charset val="238"/>
      </rPr>
      <t>Výkon</t>
    </r>
    <r>
      <rPr>
        <sz val="8"/>
        <color rgb="FF000000"/>
        <rFont val="Calibri"/>
        <family val="2"/>
        <charset val="238"/>
      </rPr>
      <t xml:space="preserve">
Napájací zdroj: AC 100 - 240 V 50/60 Hz
Spotreba energie (režim zapnutia): 154 W
Spotreba energie (úsporný režim): 0,5 W</t>
    </r>
  </si>
  <si>
    <r>
      <t xml:space="preserve">Rozmery
</t>
    </r>
    <r>
      <rPr>
        <sz val="8"/>
        <color rgb="FF000000"/>
        <rFont val="Calibri"/>
        <family val="2"/>
        <charset val="238"/>
      </rPr>
      <t>Rozmery setu (Š x V x H): max. 1 237,9 × 708,8 × 28,5 mm</t>
    </r>
  </si>
  <si>
    <r>
      <rPr>
        <b/>
        <sz val="8"/>
        <color rgb="FF000000"/>
        <rFont val="Calibri"/>
        <family val="2"/>
        <charset val="238"/>
      </rPr>
      <t>Podmienky prevádzky</t>
    </r>
    <r>
      <rPr>
        <sz val="8"/>
        <color rgb="FF000000"/>
        <rFont val="Calibri"/>
        <family val="2"/>
        <charset val="238"/>
      </rPr>
      <t xml:space="preserve">
Teplota:  0℃~ 40℃
Vlhkosť: 10 ~ 80%, nekondenzujúca</t>
    </r>
  </si>
  <si>
    <r>
      <rPr>
        <b/>
        <sz val="8"/>
        <color rgb="FF000000"/>
        <rFont val="Calibri"/>
        <family val="2"/>
        <charset val="238"/>
      </rPr>
      <t>Mechanické špecifikácie</t>
    </r>
    <r>
      <rPr>
        <sz val="8"/>
        <color rgb="FF000000"/>
        <rFont val="Calibri"/>
        <family val="2"/>
        <charset val="238"/>
      </rPr>
      <t xml:space="preserve">
VESA montáž / Montáž na stenu: 200 × 200 mm
Šírka rámu: 11,5 mm
Materiál rámu: Matný</t>
    </r>
  </si>
  <si>
    <r>
      <rPr>
        <b/>
        <sz val="8"/>
        <color rgb="FF000000"/>
        <rFont val="Calibri"/>
        <family val="2"/>
        <charset val="238"/>
      </rPr>
      <t>SoC</t>
    </r>
    <r>
      <rPr>
        <sz val="8"/>
        <color rgb="FF000000"/>
        <rFont val="Calibri"/>
        <family val="2"/>
        <charset val="238"/>
      </rPr>
      <t xml:space="preserve">
Verzia OS: Tizen 7.0
Veľkosť úložiska: min.16 GB</t>
    </r>
  </si>
  <si>
    <r>
      <rPr>
        <b/>
        <sz val="8"/>
        <color rgb="FF000000"/>
        <rFont val="Calibri"/>
        <family val="2"/>
        <charset val="238"/>
      </rPr>
      <t>Ekologické vlastnosti</t>
    </r>
    <r>
      <rPr>
        <sz val="8"/>
        <color rgb="FF000000"/>
        <rFont val="Calibri"/>
        <family val="2"/>
        <charset val="238"/>
      </rPr>
      <t xml:space="preserve">
Trieda energetickej účinnosti: G</t>
    </r>
  </si>
  <si>
    <t>Príslušenstvo: držiak na stenu</t>
  </si>
  <si>
    <t>IKT vybavenie pre SPŠe Košice - CEOVP - časť.3 -  Prezentačná technika</t>
  </si>
  <si>
    <r>
      <rPr>
        <b/>
        <u/>
        <sz val="8"/>
        <color rgb="FF000000"/>
        <rFont val="Calibri"/>
        <family val="2"/>
        <charset val="238"/>
      </rPr>
      <t xml:space="preserve">Všeobecné parametre: </t>
    </r>
    <r>
      <rPr>
        <sz val="8"/>
        <color rgb="FF000000"/>
        <rFont val="Calibri"/>
        <family val="2"/>
        <charset val="238"/>
      </rPr>
      <t>Optika - Profesionálny šošovkový systém s vysokou kvalitou obrazu, diaľkové ovládanie, Kensington port, konektor USB, Autentické ostrenie (autofocus), Manuálne ostrenie, optický zoom, Ovládanie na diaľku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</si>
</sst>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5" fillId="0" borderId="0"/>
    <xf numFmtId="0" fontId="2" fillId="0" borderId="0"/>
    <xf numFmtId="44" fontId="18" fillId="0" borderId="0" applyFont="0" applyFill="0" applyBorder="0" applyAlignment="0" applyProtection="0"/>
    <xf numFmtId="0" fontId="11" fillId="0" borderId="0"/>
    <xf numFmtId="0" fontId="1" fillId="0" borderId="0"/>
    <xf numFmtId="44" fontId="1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4" fontId="10" fillId="0" borderId="1" xfId="3" applyFont="1" applyBorder="1" applyAlignment="1">
      <alignment wrapText="1"/>
    </xf>
    <xf numFmtId="0" fontId="9" fillId="4" borderId="1" xfId="4" applyFont="1" applyFill="1" applyBorder="1" applyAlignment="1">
      <alignment horizontal="center" vertical="center" wrapText="1"/>
    </xf>
    <xf numFmtId="44" fontId="10" fillId="0" borderId="0" xfId="3" applyFont="1" applyBorder="1" applyAlignment="1">
      <alignment wrapText="1"/>
    </xf>
    <xf numFmtId="0" fontId="19" fillId="2" borderId="1" xfId="4" applyFont="1" applyFill="1" applyBorder="1" applyAlignment="1">
      <alignment vertical="top" wrapText="1"/>
    </xf>
    <xf numFmtId="0" fontId="19" fillId="2" borderId="1" xfId="4" applyFont="1" applyFill="1" applyBorder="1" applyAlignment="1">
      <alignment horizontal="left" vertical="center" wrapText="1"/>
    </xf>
    <xf numFmtId="0" fontId="19" fillId="0" borderId="1" xfId="4" applyFont="1" applyBorder="1"/>
    <xf numFmtId="0" fontId="19" fillId="2" borderId="1" xfId="4" applyFont="1" applyFill="1" applyBorder="1" applyAlignment="1">
      <alignment vertical="center" wrapText="1"/>
    </xf>
    <xf numFmtId="0" fontId="19" fillId="0" borderId="1" xfId="4" applyFont="1" applyBorder="1" applyAlignment="1">
      <alignment vertical="center"/>
    </xf>
    <xf numFmtId="0" fontId="19" fillId="2" borderId="1" xfId="4" applyFont="1" applyFill="1" applyBorder="1" applyAlignment="1">
      <alignment vertical="top"/>
    </xf>
    <xf numFmtId="49" fontId="19" fillId="0" borderId="1" xfId="4" applyNumberFormat="1" applyFont="1" applyBorder="1" applyAlignment="1">
      <alignment horizontal="left"/>
    </xf>
    <xf numFmtId="0" fontId="11" fillId="0" borderId="0" xfId="4"/>
    <xf numFmtId="0" fontId="11" fillId="0" borderId="5" xfId="4" applyBorder="1"/>
    <xf numFmtId="0" fontId="11" fillId="3" borderId="0" xfId="4" applyFill="1" applyAlignment="1">
      <alignment horizontal="center"/>
    </xf>
    <xf numFmtId="0" fontId="17" fillId="3" borderId="0" xfId="4" applyFont="1" applyFill="1" applyAlignment="1">
      <alignment horizontal="center"/>
    </xf>
    <xf numFmtId="0" fontId="17" fillId="0" borderId="1" xfId="4" applyFont="1" applyBorder="1" applyAlignment="1">
      <alignment horizontal="left"/>
    </xf>
    <xf numFmtId="0" fontId="17" fillId="3" borderId="1" xfId="4" applyFont="1" applyFill="1" applyBorder="1"/>
    <xf numFmtId="0" fontId="17" fillId="0" borderId="0" xfId="4" applyFont="1"/>
    <xf numFmtId="44" fontId="0" fillId="0" borderId="0" xfId="3" applyFont="1" applyBorder="1" applyAlignment="1"/>
    <xf numFmtId="44" fontId="13" fillId="0" borderId="1" xfId="0" applyNumberFormat="1" applyFont="1" applyBorder="1" applyAlignment="1">
      <alignment horizontal="center" vertical="center"/>
    </xf>
    <xf numFmtId="44" fontId="13" fillId="0" borderId="1" xfId="3" applyFont="1" applyBorder="1" applyAlignment="1">
      <alignment wrapText="1"/>
    </xf>
    <xf numFmtId="0" fontId="19" fillId="0" borderId="1" xfId="4" applyFont="1" applyBorder="1" applyAlignment="1">
      <alignment horizontal="left" vertical="center"/>
    </xf>
    <xf numFmtId="0" fontId="19" fillId="2" borderId="1" xfId="4" applyFont="1" applyFill="1" applyBorder="1" applyAlignment="1">
      <alignment vertical="center"/>
    </xf>
    <xf numFmtId="0" fontId="21" fillId="2" borderId="1" xfId="4" applyFont="1" applyFill="1" applyBorder="1" applyAlignment="1">
      <alignment vertical="center" wrapText="1"/>
    </xf>
    <xf numFmtId="0" fontId="21" fillId="2" borderId="1" xfId="4" applyFont="1" applyFill="1" applyBorder="1" applyAlignment="1">
      <alignment vertical="center"/>
    </xf>
    <xf numFmtId="46" fontId="19" fillId="2" borderId="1" xfId="4" applyNumberFormat="1" applyFont="1" applyFill="1" applyBorder="1" applyAlignment="1">
      <alignment horizontal="left" vertical="center" wrapText="1"/>
    </xf>
    <xf numFmtId="0" fontId="21" fillId="2" borderId="1" xfId="4" applyFont="1" applyFill="1" applyBorder="1" applyAlignment="1">
      <alignment vertical="top" wrapText="1"/>
    </xf>
    <xf numFmtId="44" fontId="10" fillId="0" borderId="1" xfId="3" applyFont="1" applyBorder="1" applyAlignment="1"/>
    <xf numFmtId="0" fontId="19" fillId="2" borderId="1" xfId="0" applyFont="1" applyFill="1" applyBorder="1" applyAlignment="1">
      <alignment horizontal="left" vertical="center" wrapText="1"/>
    </xf>
    <xf numFmtId="0" fontId="22" fillId="3" borderId="2" xfId="4" applyFont="1" applyFill="1" applyBorder="1" applyAlignment="1">
      <alignment horizontal="center" vertical="top" wrapText="1"/>
    </xf>
    <xf numFmtId="0" fontId="22" fillId="3" borderId="3" xfId="4" applyFont="1" applyFill="1" applyBorder="1" applyAlignment="1">
      <alignment horizontal="center" vertical="top" wrapText="1"/>
    </xf>
    <xf numFmtId="49" fontId="19" fillId="2" borderId="1" xfId="4" applyNumberFormat="1" applyFont="1" applyFill="1" applyBorder="1" applyAlignment="1">
      <alignment horizontal="left" vertical="center" wrapText="1"/>
    </xf>
    <xf numFmtId="0" fontId="24" fillId="2" borderId="1" xfId="4" applyFont="1" applyFill="1" applyBorder="1" applyAlignment="1">
      <alignment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23" fillId="4" borderId="10" xfId="4" applyFont="1" applyFill="1" applyBorder="1" applyAlignment="1">
      <alignment horizontal="center" vertical="center" textRotation="90" wrapText="1"/>
    </xf>
    <xf numFmtId="0" fontId="23" fillId="4" borderId="11" xfId="4" applyFont="1" applyFill="1" applyBorder="1" applyAlignment="1">
      <alignment horizontal="center" vertical="center" textRotation="90" wrapText="1"/>
    </xf>
    <xf numFmtId="0" fontId="22" fillId="3" borderId="1" xfId="4" applyFont="1" applyFill="1" applyBorder="1" applyAlignment="1">
      <alignment horizontal="center" vertical="top" wrapText="1"/>
    </xf>
    <xf numFmtId="0" fontId="22" fillId="3" borderId="2" xfId="4" applyFont="1" applyFill="1" applyBorder="1" applyAlignment="1">
      <alignment horizontal="center" vertical="top" wrapText="1"/>
    </xf>
    <xf numFmtId="0" fontId="22" fillId="3" borderId="3" xfId="4" applyFont="1" applyFill="1" applyBorder="1" applyAlignment="1">
      <alignment horizontal="center" vertical="top" wrapText="1"/>
    </xf>
    <xf numFmtId="0" fontId="9" fillId="4" borderId="10" xfId="4" applyFont="1" applyFill="1" applyBorder="1" applyAlignment="1">
      <alignment horizontal="center" vertical="center" textRotation="90" wrapText="1"/>
    </xf>
    <xf numFmtId="0" fontId="9" fillId="4" borderId="11" xfId="4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vertical="top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41414</xdr:colOff>
      <xdr:row>144</xdr:row>
      <xdr:rowOff>57981</xdr:rowOff>
    </xdr:from>
    <xdr:to>
      <xdr:col>1</xdr:col>
      <xdr:colOff>911087</xdr:colOff>
      <xdr:row>144</xdr:row>
      <xdr:rowOff>889511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D080F54B-8369-BADF-359F-9030F26E6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566" y="36252981"/>
          <a:ext cx="869673" cy="831530"/>
        </a:xfrm>
        <a:prstGeom prst="rect">
          <a:avLst/>
        </a:prstGeom>
      </xdr:spPr>
    </xdr:pic>
    <xdr:clientData/>
  </xdr:twoCellAnchor>
  <xdr:twoCellAnchor editAs="oneCell">
    <xdr:from>
      <xdr:col>1</xdr:col>
      <xdr:colOff>132522</xdr:colOff>
      <xdr:row>168</xdr:row>
      <xdr:rowOff>41413</xdr:rowOff>
    </xdr:from>
    <xdr:to>
      <xdr:col>1</xdr:col>
      <xdr:colOff>687457</xdr:colOff>
      <xdr:row>168</xdr:row>
      <xdr:rowOff>1471781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97459535-A1BF-51F5-C477-0B1517D90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74" y="45736565"/>
          <a:ext cx="554935" cy="1430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9"/>
  <sheetViews>
    <sheetView tabSelected="1" topLeftCell="A214" zoomScale="115" zoomScaleNormal="115" workbookViewId="0">
      <selection activeCell="B138" sqref="B138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3.28515625" customWidth="1"/>
    <col min="4" max="4" width="19.85546875" customWidth="1"/>
    <col min="5" max="5" width="14.42578125" customWidth="1"/>
    <col min="6" max="21" width="7.5703125" customWidth="1"/>
  </cols>
  <sheetData>
    <row r="1" spans="1:5" ht="39.6" customHeight="1" x14ac:dyDescent="0.25">
      <c r="A1" s="60" t="s">
        <v>17</v>
      </c>
      <c r="B1" s="60"/>
      <c r="C1" s="60"/>
      <c r="D1" s="60"/>
      <c r="E1" s="60"/>
    </row>
    <row r="2" spans="1:5" ht="18.75" customHeight="1" x14ac:dyDescent="0.3">
      <c r="A2" s="61" t="s">
        <v>99</v>
      </c>
      <c r="B2" s="61"/>
      <c r="C2" s="61"/>
      <c r="D2" s="61"/>
      <c r="E2" s="61"/>
    </row>
    <row r="3" spans="1:5" x14ac:dyDescent="0.25">
      <c r="A3" s="3"/>
      <c r="B3" s="4"/>
      <c r="C3" s="4"/>
      <c r="D3" s="4"/>
    </row>
    <row r="4" spans="1:5" ht="15.75" x14ac:dyDescent="0.25">
      <c r="A4" s="62" t="s">
        <v>183</v>
      </c>
      <c r="B4" s="62"/>
      <c r="C4" s="62"/>
      <c r="D4" s="62"/>
      <c r="E4" s="62"/>
    </row>
    <row r="5" spans="1:5" x14ac:dyDescent="0.25">
      <c r="A5" s="3"/>
      <c r="B5" s="4"/>
      <c r="C5" s="4"/>
      <c r="D5" s="4"/>
    </row>
    <row r="6" spans="1:5" x14ac:dyDescent="0.25">
      <c r="A6" s="1" t="s">
        <v>0</v>
      </c>
      <c r="B6" s="1"/>
    </row>
    <row r="7" spans="1:5" x14ac:dyDescent="0.25">
      <c r="A7" s="63" t="s">
        <v>1</v>
      </c>
      <c r="B7" s="64"/>
    </row>
    <row r="8" spans="1:5" x14ac:dyDescent="0.25">
      <c r="A8" s="5"/>
      <c r="B8" s="5"/>
    </row>
    <row r="9" spans="1:5" x14ac:dyDescent="0.25">
      <c r="A9" s="65" t="s">
        <v>2</v>
      </c>
      <c r="B9" s="65"/>
    </row>
    <row r="10" spans="1:5" ht="15" customHeight="1" x14ac:dyDescent="0.25">
      <c r="A10" s="54" t="s">
        <v>3</v>
      </c>
      <c r="B10" s="54"/>
      <c r="C10" s="55"/>
      <c r="D10" s="55"/>
      <c r="E10" s="55"/>
    </row>
    <row r="11" spans="1:5" ht="15" customHeight="1" x14ac:dyDescent="0.25">
      <c r="A11" s="54" t="s">
        <v>4</v>
      </c>
      <c r="B11" s="54"/>
      <c r="C11" s="55"/>
      <c r="D11" s="55"/>
      <c r="E11" s="55"/>
    </row>
    <row r="12" spans="1:5" ht="15" customHeight="1" x14ac:dyDescent="0.25">
      <c r="A12" s="54" t="s">
        <v>18</v>
      </c>
      <c r="B12" s="56"/>
      <c r="C12" s="57"/>
      <c r="D12" s="58"/>
      <c r="E12" s="59"/>
    </row>
    <row r="13" spans="1:5" ht="15" customHeight="1" x14ac:dyDescent="0.25">
      <c r="A13" s="54" t="s">
        <v>98</v>
      </c>
      <c r="B13" s="56"/>
      <c r="C13" s="57"/>
      <c r="D13" s="58"/>
      <c r="E13" s="59"/>
    </row>
    <row r="14" spans="1:5" ht="15" customHeight="1" x14ac:dyDescent="0.25">
      <c r="A14" s="54" t="s">
        <v>100</v>
      </c>
      <c r="B14" s="56"/>
      <c r="C14" s="57"/>
      <c r="D14" s="58"/>
      <c r="E14" s="59"/>
    </row>
    <row r="15" spans="1:5" ht="15" customHeight="1" x14ac:dyDescent="0.25">
      <c r="A15" s="54" t="s">
        <v>5</v>
      </c>
      <c r="B15" s="54"/>
      <c r="C15" s="55"/>
      <c r="D15" s="55"/>
      <c r="E15" s="55"/>
    </row>
    <row r="16" spans="1:5" ht="15" customHeight="1" x14ac:dyDescent="0.25">
      <c r="A16" s="54" t="s">
        <v>6</v>
      </c>
      <c r="B16" s="54"/>
      <c r="C16" s="55"/>
      <c r="D16" s="55"/>
      <c r="E16" s="55"/>
    </row>
    <row r="17" spans="1:5" ht="15" customHeight="1" x14ac:dyDescent="0.25">
      <c r="A17" s="54" t="s">
        <v>7</v>
      </c>
      <c r="B17" s="54"/>
      <c r="C17" s="66"/>
      <c r="D17" s="66"/>
      <c r="E17" s="66"/>
    </row>
    <row r="18" spans="1:5" ht="15" customHeight="1" x14ac:dyDescent="0.25">
      <c r="A18" s="7"/>
      <c r="B18" s="8"/>
      <c r="C18" s="66"/>
      <c r="D18" s="66"/>
      <c r="E18" s="66"/>
    </row>
    <row r="19" spans="1:5" ht="14.25" customHeight="1" x14ac:dyDescent="0.25">
      <c r="A19" s="7"/>
      <c r="B19" s="8"/>
      <c r="C19" s="8"/>
      <c r="D19" s="8"/>
    </row>
    <row r="20" spans="1:5" x14ac:dyDescent="0.25">
      <c r="A20" s="6"/>
      <c r="C20" s="12"/>
      <c r="D20" s="12"/>
    </row>
    <row r="21" spans="1:5" ht="25.5" x14ac:dyDescent="0.25">
      <c r="A21" s="14" t="s">
        <v>16</v>
      </c>
      <c r="B21" s="14" t="s">
        <v>10</v>
      </c>
      <c r="C21" s="14" t="s">
        <v>8</v>
      </c>
      <c r="D21" s="45" t="s">
        <v>9</v>
      </c>
      <c r="E21" s="45"/>
    </row>
    <row r="22" spans="1:5" x14ac:dyDescent="0.25">
      <c r="A22" s="51" t="s">
        <v>21</v>
      </c>
      <c r="B22" s="16" t="s">
        <v>22</v>
      </c>
      <c r="C22" s="17" t="s">
        <v>23</v>
      </c>
      <c r="D22" s="48"/>
      <c r="E22" s="48"/>
    </row>
    <row r="23" spans="1:5" x14ac:dyDescent="0.25">
      <c r="A23" s="52"/>
      <c r="B23" s="16" t="s">
        <v>24</v>
      </c>
      <c r="C23" s="16" t="s">
        <v>25</v>
      </c>
      <c r="D23" s="48"/>
      <c r="E23" s="48"/>
    </row>
    <row r="24" spans="1:5" x14ac:dyDescent="0.25">
      <c r="A24" s="52"/>
      <c r="B24" s="16" t="s">
        <v>26</v>
      </c>
      <c r="C24" s="16" t="s">
        <v>27</v>
      </c>
      <c r="D24" s="48"/>
      <c r="E24" s="48"/>
    </row>
    <row r="25" spans="1:5" x14ac:dyDescent="0.25">
      <c r="A25" s="52"/>
      <c r="B25" s="16" t="s">
        <v>28</v>
      </c>
      <c r="C25" s="18" t="s">
        <v>29</v>
      </c>
      <c r="D25" s="48"/>
      <c r="E25" s="48"/>
    </row>
    <row r="26" spans="1:5" x14ac:dyDescent="0.25">
      <c r="A26" s="52"/>
      <c r="B26" s="16" t="s">
        <v>30</v>
      </c>
      <c r="C26" s="17" t="s">
        <v>31</v>
      </c>
      <c r="D26" s="48"/>
      <c r="E26" s="48"/>
    </row>
    <row r="27" spans="1:5" x14ac:dyDescent="0.25">
      <c r="A27" s="52"/>
      <c r="B27" s="16" t="s">
        <v>32</v>
      </c>
      <c r="C27" s="16" t="s">
        <v>33</v>
      </c>
      <c r="D27" s="48"/>
      <c r="E27" s="48"/>
    </row>
    <row r="28" spans="1:5" x14ac:dyDescent="0.25">
      <c r="A28" s="52"/>
      <c r="B28" s="16" t="s">
        <v>34</v>
      </c>
      <c r="C28" s="19" t="s">
        <v>13</v>
      </c>
      <c r="D28" s="48"/>
      <c r="E28" s="48"/>
    </row>
    <row r="29" spans="1:5" ht="33.75" x14ac:dyDescent="0.25">
      <c r="A29" s="52"/>
      <c r="B29" s="16" t="s">
        <v>35</v>
      </c>
      <c r="C29" s="20" t="s">
        <v>13</v>
      </c>
      <c r="D29" s="48"/>
      <c r="E29" s="48"/>
    </row>
    <row r="30" spans="1:5" ht="22.5" x14ac:dyDescent="0.25">
      <c r="A30" s="52"/>
      <c r="B30" s="16" t="s">
        <v>36</v>
      </c>
      <c r="C30" s="17" t="s">
        <v>13</v>
      </c>
      <c r="D30" s="48"/>
      <c r="E30" s="48"/>
    </row>
    <row r="31" spans="1:5" ht="22.5" x14ac:dyDescent="0.25">
      <c r="A31" s="52"/>
      <c r="B31" s="16" t="s">
        <v>37</v>
      </c>
      <c r="C31" s="19" t="s">
        <v>13</v>
      </c>
      <c r="D31" s="48"/>
      <c r="E31" s="48"/>
    </row>
    <row r="32" spans="1:5" ht="45" x14ac:dyDescent="0.25">
      <c r="A32" s="52"/>
      <c r="B32" s="16" t="s">
        <v>38</v>
      </c>
      <c r="C32" s="19" t="s">
        <v>13</v>
      </c>
      <c r="D32" s="48"/>
      <c r="E32" s="48"/>
    </row>
    <row r="33" spans="1:5" ht="18" customHeight="1" x14ac:dyDescent="0.25">
      <c r="A33" s="52"/>
      <c r="B33" s="16" t="s">
        <v>39</v>
      </c>
      <c r="C33" s="20" t="s">
        <v>13</v>
      </c>
      <c r="D33" s="48"/>
      <c r="E33" s="48"/>
    </row>
    <row r="34" spans="1:5" x14ac:dyDescent="0.25">
      <c r="A34" s="52"/>
      <c r="B34" s="16" t="s">
        <v>40</v>
      </c>
      <c r="C34" s="17" t="s">
        <v>13</v>
      </c>
      <c r="D34" s="48"/>
      <c r="E34" s="48"/>
    </row>
    <row r="35" spans="1:5" x14ac:dyDescent="0.25">
      <c r="A35" s="52"/>
      <c r="B35" s="16" t="s">
        <v>41</v>
      </c>
      <c r="C35" s="16" t="s">
        <v>42</v>
      </c>
      <c r="D35" s="48"/>
      <c r="E35" s="48"/>
    </row>
    <row r="36" spans="1:5" x14ac:dyDescent="0.25">
      <c r="A36" s="52"/>
      <c r="B36" s="16" t="s">
        <v>43</v>
      </c>
      <c r="C36" s="16" t="s">
        <v>44</v>
      </c>
      <c r="D36" s="48"/>
      <c r="E36" s="48"/>
    </row>
    <row r="37" spans="1:5" x14ac:dyDescent="0.25">
      <c r="A37" s="52"/>
      <c r="B37" s="16" t="s">
        <v>45</v>
      </c>
      <c r="C37" s="18" t="s">
        <v>46</v>
      </c>
      <c r="D37" s="48"/>
      <c r="E37" s="48"/>
    </row>
    <row r="38" spans="1:5" x14ac:dyDescent="0.25">
      <c r="A38" s="52"/>
      <c r="B38" s="16" t="s">
        <v>47</v>
      </c>
      <c r="C38" s="18" t="s">
        <v>48</v>
      </c>
      <c r="D38" s="48"/>
      <c r="E38" s="48"/>
    </row>
    <row r="39" spans="1:5" x14ac:dyDescent="0.25">
      <c r="A39" s="52"/>
      <c r="B39" s="16" t="s">
        <v>49</v>
      </c>
      <c r="C39" s="18" t="s">
        <v>50</v>
      </c>
      <c r="D39" s="48"/>
      <c r="E39" s="48"/>
    </row>
    <row r="40" spans="1:5" ht="33.75" x14ac:dyDescent="0.25">
      <c r="A40" s="52"/>
      <c r="B40" s="16" t="s">
        <v>51</v>
      </c>
      <c r="C40" s="17" t="s">
        <v>13</v>
      </c>
      <c r="D40" s="48"/>
      <c r="E40" s="48"/>
    </row>
    <row r="41" spans="1:5" ht="45" x14ac:dyDescent="0.25">
      <c r="A41" s="52"/>
      <c r="B41" s="16" t="s">
        <v>52</v>
      </c>
      <c r="C41" s="17" t="s">
        <v>13</v>
      </c>
      <c r="D41" s="48"/>
      <c r="E41" s="48"/>
    </row>
    <row r="42" spans="1:5" x14ac:dyDescent="0.25">
      <c r="A42" s="6"/>
      <c r="C42" s="12"/>
      <c r="D42" s="12"/>
    </row>
    <row r="43" spans="1:5" ht="27" customHeight="1" x14ac:dyDescent="0.25">
      <c r="A43" s="11" t="s">
        <v>11</v>
      </c>
      <c r="B43" s="11" t="s">
        <v>14</v>
      </c>
      <c r="C43" s="9" t="s">
        <v>15</v>
      </c>
      <c r="D43" s="9" t="s">
        <v>65</v>
      </c>
    </row>
    <row r="44" spans="1:5" x14ac:dyDescent="0.25">
      <c r="A44" s="2">
        <v>6</v>
      </c>
      <c r="B44" s="39"/>
      <c r="C44" s="13">
        <f>A44*B44</f>
        <v>0</v>
      </c>
      <c r="D44" s="13">
        <f>C44*1.23</f>
        <v>0</v>
      </c>
    </row>
    <row r="45" spans="1:5" x14ac:dyDescent="0.25">
      <c r="A45" s="6"/>
      <c r="C45" s="15"/>
      <c r="D45" s="12"/>
    </row>
    <row r="46" spans="1:5" ht="25.5" x14ac:dyDescent="0.25">
      <c r="A46" s="14" t="s">
        <v>19</v>
      </c>
      <c r="B46" s="14" t="s">
        <v>10</v>
      </c>
      <c r="C46" s="14" t="s">
        <v>8</v>
      </c>
      <c r="D46" s="45" t="s">
        <v>9</v>
      </c>
      <c r="E46" s="45"/>
    </row>
    <row r="47" spans="1:5" ht="33.75" x14ac:dyDescent="0.25">
      <c r="A47" s="51" t="s">
        <v>56</v>
      </c>
      <c r="B47" s="16" t="s">
        <v>61</v>
      </c>
      <c r="C47" s="17" t="s">
        <v>13</v>
      </c>
      <c r="D47" s="48"/>
      <c r="E47" s="48"/>
    </row>
    <row r="48" spans="1:5" x14ac:dyDescent="0.25">
      <c r="A48" s="52"/>
      <c r="B48" s="16" t="s">
        <v>57</v>
      </c>
      <c r="C48" s="16" t="s">
        <v>58</v>
      </c>
      <c r="D48" s="48"/>
      <c r="E48" s="48"/>
    </row>
    <row r="49" spans="1:5" x14ac:dyDescent="0.25">
      <c r="A49" s="52"/>
      <c r="B49" s="21" t="s">
        <v>59</v>
      </c>
      <c r="C49" s="16" t="s">
        <v>60</v>
      </c>
      <c r="D49" s="48"/>
      <c r="E49" s="48"/>
    </row>
    <row r="50" spans="1:5" ht="22.5" x14ac:dyDescent="0.25">
      <c r="A50" s="52"/>
      <c r="B50" s="16" t="s">
        <v>62</v>
      </c>
      <c r="C50" s="18" t="s">
        <v>13</v>
      </c>
      <c r="D50" s="48"/>
      <c r="E50" s="48"/>
    </row>
    <row r="51" spans="1:5" ht="22.5" x14ac:dyDescent="0.25">
      <c r="A51" s="52"/>
      <c r="B51" s="16" t="s">
        <v>63</v>
      </c>
      <c r="C51" s="18" t="s">
        <v>13</v>
      </c>
      <c r="D51" s="48"/>
      <c r="E51" s="48"/>
    </row>
    <row r="52" spans="1:5" ht="33.6" customHeight="1" x14ac:dyDescent="0.25">
      <c r="A52" s="52"/>
      <c r="B52" s="16" t="s">
        <v>184</v>
      </c>
      <c r="C52" s="17" t="s">
        <v>13</v>
      </c>
      <c r="D52" s="48"/>
      <c r="E52" s="48"/>
    </row>
    <row r="53" spans="1:5" ht="22.5" x14ac:dyDescent="0.25">
      <c r="A53" s="52"/>
      <c r="B53" s="16" t="s">
        <v>64</v>
      </c>
      <c r="C53" s="17" t="s">
        <v>13</v>
      </c>
      <c r="D53" s="48"/>
      <c r="E53" s="48"/>
    </row>
    <row r="54" spans="1:5" x14ac:dyDescent="0.25">
      <c r="A54" s="6"/>
      <c r="C54" s="12"/>
      <c r="D54" s="12"/>
    </row>
    <row r="55" spans="1:5" x14ac:dyDescent="0.25">
      <c r="A55" s="11" t="s">
        <v>11</v>
      </c>
      <c r="B55" s="11" t="s">
        <v>14</v>
      </c>
      <c r="C55" s="9" t="s">
        <v>15</v>
      </c>
      <c r="D55" s="9" t="s">
        <v>65</v>
      </c>
    </row>
    <row r="56" spans="1:5" x14ac:dyDescent="0.25">
      <c r="A56" s="2">
        <v>7</v>
      </c>
      <c r="B56" s="39"/>
      <c r="C56" s="13">
        <f>A56*B56</f>
        <v>0</v>
      </c>
      <c r="D56" s="13">
        <f>C56*1.23</f>
        <v>0</v>
      </c>
    </row>
    <row r="57" spans="1:5" x14ac:dyDescent="0.25">
      <c r="A57" s="6"/>
      <c r="C57" s="15"/>
      <c r="D57" s="12"/>
    </row>
    <row r="58" spans="1:5" x14ac:dyDescent="0.25">
      <c r="A58" s="6"/>
      <c r="C58" s="15"/>
      <c r="D58" s="12"/>
    </row>
    <row r="59" spans="1:5" ht="25.5" x14ac:dyDescent="0.25">
      <c r="A59" s="14" t="s">
        <v>20</v>
      </c>
      <c r="B59" s="14" t="s">
        <v>10</v>
      </c>
      <c r="C59" s="14" t="s">
        <v>8</v>
      </c>
      <c r="D59" s="45" t="s">
        <v>9</v>
      </c>
      <c r="E59" s="45"/>
    </row>
    <row r="60" spans="1:5" x14ac:dyDescent="0.25">
      <c r="A60" s="51" t="s">
        <v>104</v>
      </c>
      <c r="B60" s="35" t="s">
        <v>73</v>
      </c>
      <c r="C60" s="17"/>
      <c r="D60" s="48"/>
      <c r="E60" s="48"/>
    </row>
    <row r="61" spans="1:5" ht="22.5" x14ac:dyDescent="0.25">
      <c r="A61" s="52"/>
      <c r="B61" s="19" t="s">
        <v>97</v>
      </c>
      <c r="C61" s="17" t="s">
        <v>13</v>
      </c>
      <c r="D61" s="49"/>
      <c r="E61" s="50"/>
    </row>
    <row r="62" spans="1:5" x14ac:dyDescent="0.25">
      <c r="A62" s="52"/>
      <c r="B62" s="19" t="s">
        <v>67</v>
      </c>
      <c r="C62" s="17" t="s">
        <v>66</v>
      </c>
      <c r="D62" s="48"/>
      <c r="E62" s="48"/>
    </row>
    <row r="63" spans="1:5" x14ac:dyDescent="0.25">
      <c r="A63" s="52"/>
      <c r="B63" s="34" t="s">
        <v>69</v>
      </c>
      <c r="C63" s="17" t="s">
        <v>68</v>
      </c>
      <c r="D63" s="48"/>
      <c r="E63" s="48"/>
    </row>
    <row r="64" spans="1:5" x14ac:dyDescent="0.25">
      <c r="A64" s="52"/>
      <c r="B64" s="36" t="s">
        <v>74</v>
      </c>
      <c r="C64" s="17"/>
      <c r="D64" s="41"/>
      <c r="E64" s="42"/>
    </row>
    <row r="65" spans="1:5" ht="22.5" x14ac:dyDescent="0.25">
      <c r="A65" s="52"/>
      <c r="B65" s="19" t="s">
        <v>75</v>
      </c>
      <c r="C65" s="17" t="s">
        <v>13</v>
      </c>
      <c r="D65" s="49"/>
      <c r="E65" s="50"/>
    </row>
    <row r="66" spans="1:5" x14ac:dyDescent="0.25">
      <c r="A66" s="52"/>
      <c r="B66" s="19" t="s">
        <v>71</v>
      </c>
      <c r="C66" s="33" t="s">
        <v>105</v>
      </c>
      <c r="D66" s="48"/>
      <c r="E66" s="48"/>
    </row>
    <row r="67" spans="1:5" x14ac:dyDescent="0.25">
      <c r="A67" s="52"/>
      <c r="B67" s="19" t="s">
        <v>53</v>
      </c>
      <c r="C67" s="33" t="s">
        <v>72</v>
      </c>
      <c r="D67" s="48"/>
      <c r="E67" s="48"/>
    </row>
    <row r="68" spans="1:5" x14ac:dyDescent="0.25">
      <c r="A68" s="52"/>
      <c r="B68" s="16" t="s">
        <v>76</v>
      </c>
      <c r="C68" s="22" t="s">
        <v>13</v>
      </c>
      <c r="D68" s="48"/>
      <c r="E68" s="48"/>
    </row>
    <row r="69" spans="1:5" x14ac:dyDescent="0.25">
      <c r="A69" s="52"/>
      <c r="B69" s="16" t="s">
        <v>78</v>
      </c>
      <c r="C69" s="22" t="s">
        <v>77</v>
      </c>
      <c r="D69" s="49"/>
      <c r="E69" s="50"/>
    </row>
    <row r="70" spans="1:5" x14ac:dyDescent="0.25">
      <c r="A70" s="52"/>
      <c r="B70" s="16" t="s">
        <v>79</v>
      </c>
      <c r="C70" s="43" t="s">
        <v>106</v>
      </c>
      <c r="D70" s="48"/>
      <c r="E70" s="48"/>
    </row>
    <row r="71" spans="1:5" x14ac:dyDescent="0.25">
      <c r="A71" s="52"/>
      <c r="B71" s="16" t="s">
        <v>81</v>
      </c>
      <c r="C71" s="37" t="s">
        <v>80</v>
      </c>
      <c r="D71" s="41"/>
      <c r="E71" s="42"/>
    </row>
    <row r="72" spans="1:5" x14ac:dyDescent="0.25">
      <c r="A72" s="52"/>
      <c r="B72" s="16" t="s">
        <v>82</v>
      </c>
      <c r="C72" s="43" t="s">
        <v>107</v>
      </c>
      <c r="D72" s="41"/>
      <c r="E72" s="42"/>
    </row>
    <row r="73" spans="1:5" ht="15" customHeight="1" x14ac:dyDescent="0.25">
      <c r="A73" s="52"/>
      <c r="B73" s="16" t="s">
        <v>84</v>
      </c>
      <c r="C73" s="17" t="s">
        <v>83</v>
      </c>
      <c r="D73" s="49"/>
      <c r="E73" s="50"/>
    </row>
    <row r="74" spans="1:5" ht="15" customHeight="1" x14ac:dyDescent="0.25">
      <c r="A74" s="52"/>
      <c r="B74" s="16" t="s">
        <v>86</v>
      </c>
      <c r="C74" s="17" t="s">
        <v>85</v>
      </c>
      <c r="D74" s="41"/>
      <c r="E74" s="42"/>
    </row>
    <row r="75" spans="1:5" ht="15" customHeight="1" x14ac:dyDescent="0.25">
      <c r="A75" s="52"/>
      <c r="B75" s="16" t="s">
        <v>88</v>
      </c>
      <c r="C75" s="17" t="s">
        <v>87</v>
      </c>
      <c r="D75" s="41"/>
      <c r="E75" s="42"/>
    </row>
    <row r="76" spans="1:5" ht="13.5" customHeight="1" x14ac:dyDescent="0.25">
      <c r="A76" s="52"/>
      <c r="B76" s="38" t="s">
        <v>89</v>
      </c>
      <c r="C76" s="17"/>
      <c r="D76" s="41"/>
      <c r="E76" s="42"/>
    </row>
    <row r="77" spans="1:5" ht="45" x14ac:dyDescent="0.25">
      <c r="A77" s="52"/>
      <c r="B77" s="16" t="s">
        <v>90</v>
      </c>
      <c r="C77" s="17" t="s">
        <v>109</v>
      </c>
      <c r="D77" s="41"/>
      <c r="E77" s="42"/>
    </row>
    <row r="78" spans="1:5" ht="22.5" x14ac:dyDescent="0.25">
      <c r="A78" s="52"/>
      <c r="B78" s="16" t="s">
        <v>91</v>
      </c>
      <c r="C78" s="17" t="s">
        <v>112</v>
      </c>
      <c r="D78" s="41"/>
      <c r="E78" s="42"/>
    </row>
    <row r="79" spans="1:5" x14ac:dyDescent="0.25">
      <c r="A79" s="52"/>
      <c r="B79" s="16" t="s">
        <v>108</v>
      </c>
      <c r="C79" s="17" t="s">
        <v>113</v>
      </c>
      <c r="D79" s="41"/>
      <c r="E79" s="42"/>
    </row>
    <row r="80" spans="1:5" x14ac:dyDescent="0.25">
      <c r="A80" s="52"/>
      <c r="B80" s="16" t="s">
        <v>92</v>
      </c>
      <c r="C80" s="17" t="s">
        <v>13</v>
      </c>
      <c r="D80" s="41"/>
      <c r="E80" s="42"/>
    </row>
    <row r="81" spans="1:5" ht="15" customHeight="1" x14ac:dyDescent="0.25">
      <c r="A81" s="52"/>
      <c r="B81" s="16" t="s">
        <v>93</v>
      </c>
      <c r="C81" s="17" t="s">
        <v>13</v>
      </c>
      <c r="D81" s="41"/>
      <c r="E81" s="42"/>
    </row>
    <row r="82" spans="1:5" ht="78.75" x14ac:dyDescent="0.25">
      <c r="A82" s="52"/>
      <c r="B82" s="16" t="s">
        <v>94</v>
      </c>
      <c r="C82" s="17" t="s">
        <v>13</v>
      </c>
      <c r="D82" s="41"/>
      <c r="E82" s="42"/>
    </row>
    <row r="83" spans="1:5" ht="56.25" x14ac:dyDescent="0.25">
      <c r="A83" s="52"/>
      <c r="B83" s="16" t="s">
        <v>96</v>
      </c>
      <c r="C83" s="17" t="s">
        <v>13</v>
      </c>
      <c r="D83" s="41"/>
      <c r="E83" s="42"/>
    </row>
    <row r="84" spans="1:5" ht="33.75" x14ac:dyDescent="0.25">
      <c r="A84" s="52"/>
      <c r="B84" s="16" t="s">
        <v>101</v>
      </c>
      <c r="C84" s="17" t="s">
        <v>13</v>
      </c>
      <c r="D84" s="48"/>
      <c r="E84" s="48"/>
    </row>
    <row r="85" spans="1:5" ht="45" x14ac:dyDescent="0.25">
      <c r="A85" s="52"/>
      <c r="B85" s="40" t="s">
        <v>128</v>
      </c>
      <c r="C85" s="40" t="s">
        <v>13</v>
      </c>
      <c r="D85" s="53"/>
      <c r="E85" s="53"/>
    </row>
    <row r="86" spans="1:5" x14ac:dyDescent="0.25">
      <c r="A86" s="6"/>
      <c r="C86" s="15"/>
      <c r="D86" s="12"/>
    </row>
    <row r="87" spans="1:5" x14ac:dyDescent="0.25">
      <c r="A87" s="11" t="s">
        <v>11</v>
      </c>
      <c r="B87" s="11" t="s">
        <v>14</v>
      </c>
      <c r="C87" s="9" t="s">
        <v>15</v>
      </c>
      <c r="D87" s="9" t="s">
        <v>65</v>
      </c>
    </row>
    <row r="88" spans="1:5" x14ac:dyDescent="0.25">
      <c r="A88" s="2">
        <v>3</v>
      </c>
      <c r="B88" s="39"/>
      <c r="C88" s="13">
        <f>A88*B88</f>
        <v>0</v>
      </c>
      <c r="D88" s="13">
        <f>C88*1.23</f>
        <v>0</v>
      </c>
    </row>
    <row r="89" spans="1:5" x14ac:dyDescent="0.25">
      <c r="A89" s="6"/>
      <c r="C89" s="15"/>
      <c r="D89" s="12"/>
    </row>
    <row r="90" spans="1:5" x14ac:dyDescent="0.25">
      <c r="A90" s="6"/>
      <c r="C90" s="15"/>
      <c r="D90" s="12"/>
    </row>
    <row r="91" spans="1:5" x14ac:dyDescent="0.25">
      <c r="A91" s="6"/>
      <c r="C91" s="15"/>
      <c r="D91" s="12"/>
    </row>
    <row r="92" spans="1:5" x14ac:dyDescent="0.25">
      <c r="A92" s="6"/>
      <c r="C92" s="15"/>
      <c r="D92" s="12"/>
    </row>
    <row r="93" spans="1:5" x14ac:dyDescent="0.25">
      <c r="A93" s="6"/>
      <c r="C93" s="15"/>
      <c r="D93" s="12"/>
    </row>
    <row r="94" spans="1:5" x14ac:dyDescent="0.25">
      <c r="A94" s="6"/>
      <c r="C94" s="15"/>
      <c r="D94" s="12"/>
    </row>
    <row r="95" spans="1:5" x14ac:dyDescent="0.25">
      <c r="A95" s="6"/>
      <c r="C95" s="15"/>
      <c r="D95" s="12"/>
    </row>
    <row r="96" spans="1:5" x14ac:dyDescent="0.25">
      <c r="A96" s="6"/>
      <c r="C96" s="15"/>
      <c r="D96" s="12"/>
    </row>
    <row r="97" spans="1:5" x14ac:dyDescent="0.25">
      <c r="A97" s="6"/>
      <c r="C97" s="15"/>
      <c r="D97" s="12"/>
    </row>
    <row r="98" spans="1:5" x14ac:dyDescent="0.25">
      <c r="A98" s="6"/>
      <c r="C98" s="15"/>
      <c r="D98" s="12"/>
    </row>
    <row r="99" spans="1:5" x14ac:dyDescent="0.25">
      <c r="A99" s="6"/>
      <c r="C99" s="15"/>
      <c r="D99" s="12"/>
    </row>
    <row r="100" spans="1:5" x14ac:dyDescent="0.25">
      <c r="A100" s="6"/>
      <c r="C100" s="15"/>
      <c r="D100" s="12"/>
    </row>
    <row r="101" spans="1:5" x14ac:dyDescent="0.25">
      <c r="A101" s="6"/>
      <c r="C101" s="15"/>
      <c r="D101" s="12"/>
    </row>
    <row r="102" spans="1:5" ht="25.5" x14ac:dyDescent="0.25">
      <c r="A102" s="14" t="s">
        <v>114</v>
      </c>
      <c r="B102" s="14" t="s">
        <v>10</v>
      </c>
      <c r="C102" s="14" t="s">
        <v>8</v>
      </c>
      <c r="D102" s="45" t="s">
        <v>9</v>
      </c>
      <c r="E102" s="45"/>
    </row>
    <row r="103" spans="1:5" x14ac:dyDescent="0.25">
      <c r="A103" s="51" t="s">
        <v>102</v>
      </c>
      <c r="B103" s="35" t="s">
        <v>73</v>
      </c>
      <c r="C103" s="17"/>
      <c r="D103" s="48"/>
      <c r="E103" s="48"/>
    </row>
    <row r="104" spans="1:5" ht="22.5" x14ac:dyDescent="0.25">
      <c r="A104" s="52"/>
      <c r="B104" s="19" t="s">
        <v>97</v>
      </c>
      <c r="C104" s="17" t="s">
        <v>13</v>
      </c>
      <c r="D104" s="49"/>
      <c r="E104" s="50"/>
    </row>
    <row r="105" spans="1:5" x14ac:dyDescent="0.25">
      <c r="A105" s="52"/>
      <c r="B105" s="19" t="s">
        <v>67</v>
      </c>
      <c r="C105" s="17" t="s">
        <v>66</v>
      </c>
      <c r="D105" s="48"/>
      <c r="E105" s="48"/>
    </row>
    <row r="106" spans="1:5" x14ac:dyDescent="0.25">
      <c r="A106" s="52"/>
      <c r="B106" s="34" t="s">
        <v>69</v>
      </c>
      <c r="C106" s="17" t="s">
        <v>68</v>
      </c>
      <c r="D106" s="48"/>
      <c r="E106" s="48"/>
    </row>
    <row r="107" spans="1:5" x14ac:dyDescent="0.25">
      <c r="A107" s="52"/>
      <c r="B107" s="36" t="s">
        <v>74</v>
      </c>
      <c r="C107" s="17"/>
      <c r="D107" s="41"/>
      <c r="E107" s="42"/>
    </row>
    <row r="108" spans="1:5" ht="22.5" x14ac:dyDescent="0.25">
      <c r="A108" s="52"/>
      <c r="B108" s="19" t="s">
        <v>75</v>
      </c>
      <c r="C108" s="17" t="s">
        <v>13</v>
      </c>
      <c r="D108" s="49"/>
      <c r="E108" s="50"/>
    </row>
    <row r="109" spans="1:5" x14ac:dyDescent="0.25">
      <c r="A109" s="52"/>
      <c r="B109" s="19" t="s">
        <v>71</v>
      </c>
      <c r="C109" s="33" t="s">
        <v>70</v>
      </c>
      <c r="D109" s="48"/>
      <c r="E109" s="48"/>
    </row>
    <row r="110" spans="1:5" x14ac:dyDescent="0.25">
      <c r="A110" s="52"/>
      <c r="B110" s="19" t="s">
        <v>53</v>
      </c>
      <c r="C110" s="33" t="s">
        <v>72</v>
      </c>
      <c r="D110" s="48"/>
      <c r="E110" s="48"/>
    </row>
    <row r="111" spans="1:5" x14ac:dyDescent="0.25">
      <c r="A111" s="52"/>
      <c r="B111" s="16" t="s">
        <v>76</v>
      </c>
      <c r="C111" s="22" t="s">
        <v>13</v>
      </c>
      <c r="D111" s="48"/>
      <c r="E111" s="48"/>
    </row>
    <row r="112" spans="1:5" x14ac:dyDescent="0.25">
      <c r="A112" s="52"/>
      <c r="B112" s="16" t="s">
        <v>78</v>
      </c>
      <c r="C112" s="22" t="s">
        <v>77</v>
      </c>
      <c r="D112" s="49"/>
      <c r="E112" s="50"/>
    </row>
    <row r="113" spans="1:5" x14ac:dyDescent="0.25">
      <c r="A113" s="52"/>
      <c r="B113" s="16" t="s">
        <v>79</v>
      </c>
      <c r="C113" s="43" t="s">
        <v>106</v>
      </c>
      <c r="D113" s="48"/>
      <c r="E113" s="48"/>
    </row>
    <row r="114" spans="1:5" x14ac:dyDescent="0.25">
      <c r="A114" s="52"/>
      <c r="B114" s="16" t="s">
        <v>81</v>
      </c>
      <c r="C114" s="37" t="s">
        <v>80</v>
      </c>
      <c r="D114" s="41"/>
      <c r="E114" s="42"/>
    </row>
    <row r="115" spans="1:5" x14ac:dyDescent="0.25">
      <c r="A115" s="52"/>
      <c r="B115" s="16" t="s">
        <v>82</v>
      </c>
      <c r="C115" s="43" t="s">
        <v>107</v>
      </c>
      <c r="D115" s="41"/>
      <c r="E115" s="42"/>
    </row>
    <row r="116" spans="1:5" ht="15" customHeight="1" x14ac:dyDescent="0.25">
      <c r="A116" s="52"/>
      <c r="B116" s="16" t="s">
        <v>84</v>
      </c>
      <c r="C116" s="17" t="s">
        <v>83</v>
      </c>
      <c r="D116" s="49"/>
      <c r="E116" s="50"/>
    </row>
    <row r="117" spans="1:5" ht="15" customHeight="1" x14ac:dyDescent="0.25">
      <c r="A117" s="52"/>
      <c r="B117" s="16" t="s">
        <v>86</v>
      </c>
      <c r="C117" s="17" t="s">
        <v>85</v>
      </c>
      <c r="D117" s="41"/>
      <c r="E117" s="42"/>
    </row>
    <row r="118" spans="1:5" ht="15" customHeight="1" x14ac:dyDescent="0.25">
      <c r="A118" s="52"/>
      <c r="B118" s="16" t="s">
        <v>88</v>
      </c>
      <c r="C118" s="17" t="s">
        <v>87</v>
      </c>
      <c r="D118" s="41"/>
      <c r="E118" s="42"/>
    </row>
    <row r="119" spans="1:5" ht="13.5" customHeight="1" x14ac:dyDescent="0.25">
      <c r="A119" s="52"/>
      <c r="B119" s="38" t="s">
        <v>89</v>
      </c>
      <c r="C119" s="17"/>
      <c r="D119" s="41"/>
      <c r="E119" s="42"/>
    </row>
    <row r="120" spans="1:5" ht="45" x14ac:dyDescent="0.25">
      <c r="A120" s="52"/>
      <c r="B120" s="19" t="s">
        <v>90</v>
      </c>
      <c r="C120" s="17" t="s">
        <v>110</v>
      </c>
      <c r="D120" s="41"/>
      <c r="E120" s="42"/>
    </row>
    <row r="121" spans="1:5" ht="22.5" x14ac:dyDescent="0.25">
      <c r="A121" s="52"/>
      <c r="B121" s="19" t="s">
        <v>91</v>
      </c>
      <c r="C121" s="17" t="s">
        <v>111</v>
      </c>
      <c r="D121" s="41"/>
      <c r="E121" s="42"/>
    </row>
    <row r="122" spans="1:5" x14ac:dyDescent="0.25">
      <c r="A122" s="52"/>
      <c r="B122" s="16" t="s">
        <v>92</v>
      </c>
      <c r="C122" s="17" t="s">
        <v>13</v>
      </c>
      <c r="D122" s="41"/>
      <c r="E122" s="42"/>
    </row>
    <row r="123" spans="1:5" x14ac:dyDescent="0.25">
      <c r="A123" s="52"/>
      <c r="B123" s="16" t="s">
        <v>95</v>
      </c>
      <c r="C123" s="17" t="s">
        <v>13</v>
      </c>
      <c r="D123" s="41"/>
      <c r="E123" s="42"/>
    </row>
    <row r="124" spans="1:5" ht="15" customHeight="1" x14ac:dyDescent="0.25">
      <c r="A124" s="52"/>
      <c r="B124" s="16" t="s">
        <v>93</v>
      </c>
      <c r="C124" s="17" t="s">
        <v>13</v>
      </c>
      <c r="D124" s="41"/>
      <c r="E124" s="42"/>
    </row>
    <row r="125" spans="1:5" ht="78.75" x14ac:dyDescent="0.25">
      <c r="A125" s="52"/>
      <c r="B125" s="16" t="s">
        <v>94</v>
      </c>
      <c r="C125" s="17" t="s">
        <v>13</v>
      </c>
      <c r="D125" s="41"/>
      <c r="E125" s="42"/>
    </row>
    <row r="126" spans="1:5" ht="56.25" x14ac:dyDescent="0.25">
      <c r="A126" s="52"/>
      <c r="B126" s="16" t="s">
        <v>96</v>
      </c>
      <c r="C126" s="17" t="s">
        <v>13</v>
      </c>
      <c r="D126" s="41"/>
      <c r="E126" s="42"/>
    </row>
    <row r="127" spans="1:5" ht="33.75" x14ac:dyDescent="0.25">
      <c r="A127" s="52"/>
      <c r="B127" s="16" t="s">
        <v>101</v>
      </c>
      <c r="C127" s="17" t="s">
        <v>13</v>
      </c>
      <c r="D127" s="48"/>
      <c r="E127" s="48"/>
    </row>
    <row r="128" spans="1:5" ht="45" x14ac:dyDescent="0.25">
      <c r="A128" s="52"/>
      <c r="B128" s="40" t="s">
        <v>129</v>
      </c>
      <c r="C128" s="40" t="s">
        <v>13</v>
      </c>
      <c r="D128" s="53"/>
      <c r="E128" s="53"/>
    </row>
    <row r="129" spans="1:5" x14ac:dyDescent="0.25">
      <c r="A129" s="6"/>
      <c r="C129" s="12"/>
      <c r="D129" s="12"/>
    </row>
    <row r="130" spans="1:5" x14ac:dyDescent="0.25">
      <c r="A130" s="11" t="s">
        <v>11</v>
      </c>
      <c r="B130" s="11" t="s">
        <v>14</v>
      </c>
      <c r="C130" s="9" t="s">
        <v>15</v>
      </c>
      <c r="D130" s="9" t="s">
        <v>65</v>
      </c>
    </row>
    <row r="131" spans="1:5" x14ac:dyDescent="0.25">
      <c r="A131" s="2">
        <v>4</v>
      </c>
      <c r="B131" s="39"/>
      <c r="C131" s="13">
        <f>A131*B131</f>
        <v>0</v>
      </c>
      <c r="D131" s="13">
        <f>C131*1.23</f>
        <v>0</v>
      </c>
    </row>
    <row r="132" spans="1:5" x14ac:dyDescent="0.25">
      <c r="A132" s="6"/>
      <c r="C132" s="15"/>
      <c r="D132" s="12"/>
    </row>
    <row r="133" spans="1:5" ht="25.5" x14ac:dyDescent="0.25">
      <c r="A133" s="14" t="s">
        <v>115</v>
      </c>
      <c r="B133" s="14" t="s">
        <v>10</v>
      </c>
      <c r="C133" s="14" t="s">
        <v>8</v>
      </c>
      <c r="D133" s="45" t="s">
        <v>9</v>
      </c>
      <c r="E133" s="45"/>
    </row>
    <row r="134" spans="1:5" ht="22.5" x14ac:dyDescent="0.25">
      <c r="A134" s="51" t="s">
        <v>116</v>
      </c>
      <c r="B134" s="19" t="s">
        <v>150</v>
      </c>
      <c r="C134" s="17" t="s">
        <v>13</v>
      </c>
      <c r="D134" s="48"/>
      <c r="E134" s="48"/>
    </row>
    <row r="135" spans="1:5" x14ac:dyDescent="0.25">
      <c r="A135" s="52"/>
      <c r="B135" s="35" t="s">
        <v>158</v>
      </c>
      <c r="C135" s="17"/>
      <c r="D135" s="41"/>
      <c r="E135" s="42"/>
    </row>
    <row r="136" spans="1:5" x14ac:dyDescent="0.25">
      <c r="A136" s="52"/>
      <c r="B136" s="19" t="s">
        <v>151</v>
      </c>
      <c r="C136" s="17" t="s">
        <v>152</v>
      </c>
      <c r="D136" s="49"/>
      <c r="E136" s="50"/>
    </row>
    <row r="137" spans="1:5" ht="22.5" x14ac:dyDescent="0.25">
      <c r="A137" s="52"/>
      <c r="B137" s="19" t="s">
        <v>153</v>
      </c>
      <c r="C137" s="17" t="s">
        <v>13</v>
      </c>
      <c r="D137" s="48"/>
      <c r="E137" s="48"/>
    </row>
    <row r="138" spans="1:5" x14ac:dyDescent="0.25">
      <c r="A138" s="52"/>
      <c r="B138" s="19" t="s">
        <v>154</v>
      </c>
      <c r="C138" s="17" t="s">
        <v>155</v>
      </c>
      <c r="D138" s="48"/>
      <c r="E138" s="48"/>
    </row>
    <row r="139" spans="1:5" x14ac:dyDescent="0.25">
      <c r="A139" s="52"/>
      <c r="B139" s="19" t="s">
        <v>156</v>
      </c>
      <c r="C139" s="17" t="s">
        <v>157</v>
      </c>
      <c r="D139" s="41"/>
      <c r="E139" s="42"/>
    </row>
    <row r="140" spans="1:5" ht="22.5" x14ac:dyDescent="0.25">
      <c r="A140" s="52"/>
      <c r="B140" s="19" t="s">
        <v>159</v>
      </c>
      <c r="C140" s="17" t="s">
        <v>13</v>
      </c>
      <c r="D140" s="49"/>
      <c r="E140" s="50"/>
    </row>
    <row r="141" spans="1:5" x14ac:dyDescent="0.25">
      <c r="A141" s="52"/>
      <c r="B141" s="19" t="s">
        <v>172</v>
      </c>
      <c r="C141" s="33" t="s">
        <v>13</v>
      </c>
      <c r="D141" s="48"/>
      <c r="E141" s="48"/>
    </row>
    <row r="142" spans="1:5" x14ac:dyDescent="0.25">
      <c r="A142" s="52"/>
      <c r="B142" s="19" t="s">
        <v>160</v>
      </c>
      <c r="C142" s="33" t="s">
        <v>13</v>
      </c>
      <c r="D142" s="48"/>
      <c r="E142" s="48"/>
    </row>
    <row r="143" spans="1:5" x14ac:dyDescent="0.25">
      <c r="A143" s="52"/>
      <c r="B143" s="19" t="s">
        <v>162</v>
      </c>
      <c r="C143" s="33" t="s">
        <v>13</v>
      </c>
      <c r="D143" s="48"/>
      <c r="E143" s="48"/>
    </row>
    <row r="144" spans="1:5" x14ac:dyDescent="0.25">
      <c r="A144" s="52"/>
      <c r="B144" s="38" t="s">
        <v>161</v>
      </c>
      <c r="C144" s="22"/>
      <c r="D144" s="48"/>
      <c r="E144" s="48"/>
    </row>
    <row r="145" spans="1:5" ht="77.25" customHeight="1" x14ac:dyDescent="0.25">
      <c r="A145" s="52"/>
      <c r="B145" s="16"/>
      <c r="C145" s="22"/>
      <c r="D145" s="49"/>
      <c r="E145" s="50"/>
    </row>
    <row r="146" spans="1:5" x14ac:dyDescent="0.25">
      <c r="A146" s="52"/>
      <c r="B146" s="44" t="s">
        <v>167</v>
      </c>
      <c r="C146" s="33" t="s">
        <v>13</v>
      </c>
      <c r="D146" s="48"/>
      <c r="E146" s="48"/>
    </row>
    <row r="147" spans="1:5" ht="88.9" customHeight="1" x14ac:dyDescent="0.25">
      <c r="A147" s="52"/>
      <c r="B147" s="16" t="s">
        <v>163</v>
      </c>
      <c r="C147" s="33" t="s">
        <v>13</v>
      </c>
      <c r="D147" s="41"/>
      <c r="E147" s="42"/>
    </row>
    <row r="148" spans="1:5" ht="146.25" x14ac:dyDescent="0.25">
      <c r="A148" s="52"/>
      <c r="B148" s="16" t="s">
        <v>164</v>
      </c>
      <c r="C148" s="33" t="s">
        <v>13</v>
      </c>
      <c r="D148" s="41"/>
      <c r="E148" s="42"/>
    </row>
    <row r="149" spans="1:5" ht="45" x14ac:dyDescent="0.25">
      <c r="A149" s="52"/>
      <c r="B149" s="16" t="s">
        <v>165</v>
      </c>
      <c r="C149" s="33" t="s">
        <v>13</v>
      </c>
      <c r="D149" s="49"/>
      <c r="E149" s="50"/>
    </row>
    <row r="150" spans="1:5" ht="56.25" x14ac:dyDescent="0.25">
      <c r="A150" s="52"/>
      <c r="B150" s="16" t="s">
        <v>166</v>
      </c>
      <c r="C150" s="33" t="s">
        <v>13</v>
      </c>
      <c r="D150" s="41"/>
      <c r="E150" s="42"/>
    </row>
    <row r="151" spans="1:5" ht="15" customHeight="1" x14ac:dyDescent="0.25">
      <c r="A151" s="52"/>
      <c r="B151" s="16" t="s">
        <v>168</v>
      </c>
      <c r="C151" s="33" t="s">
        <v>13</v>
      </c>
      <c r="D151" s="41"/>
      <c r="E151" s="42"/>
    </row>
    <row r="152" spans="1:5" ht="45" x14ac:dyDescent="0.25">
      <c r="A152" s="52"/>
      <c r="B152" s="40" t="s">
        <v>128</v>
      </c>
      <c r="C152" s="40" t="s">
        <v>13</v>
      </c>
      <c r="D152" s="53"/>
      <c r="E152" s="53"/>
    </row>
    <row r="153" spans="1:5" x14ac:dyDescent="0.25">
      <c r="A153" s="6"/>
      <c r="C153" s="12"/>
      <c r="D153" s="12"/>
    </row>
    <row r="154" spans="1:5" x14ac:dyDescent="0.25">
      <c r="A154" s="11" t="s">
        <v>11</v>
      </c>
      <c r="B154" s="11" t="s">
        <v>14</v>
      </c>
      <c r="C154" s="9" t="s">
        <v>15</v>
      </c>
      <c r="D154" s="9" t="s">
        <v>65</v>
      </c>
    </row>
    <row r="155" spans="1:5" x14ac:dyDescent="0.25">
      <c r="A155" s="2">
        <v>1</v>
      </c>
      <c r="B155" s="39"/>
      <c r="C155" s="13">
        <f>A155*B155</f>
        <v>0</v>
      </c>
      <c r="D155" s="13">
        <f>C155*1.23</f>
        <v>0</v>
      </c>
    </row>
    <row r="156" spans="1:5" x14ac:dyDescent="0.25">
      <c r="A156" s="6"/>
      <c r="C156" s="15"/>
      <c r="D156" s="12"/>
    </row>
    <row r="157" spans="1:5" ht="25.5" x14ac:dyDescent="0.25">
      <c r="A157" s="14" t="s">
        <v>117</v>
      </c>
      <c r="B157" s="14" t="s">
        <v>10</v>
      </c>
      <c r="C157" s="14" t="s">
        <v>8</v>
      </c>
      <c r="D157" s="45" t="s">
        <v>9</v>
      </c>
      <c r="E157" s="45"/>
    </row>
    <row r="158" spans="1:5" ht="22.5" x14ac:dyDescent="0.25">
      <c r="A158" s="51" t="s">
        <v>119</v>
      </c>
      <c r="B158" s="19" t="s">
        <v>169</v>
      </c>
      <c r="C158" s="17"/>
      <c r="D158" s="48"/>
      <c r="E158" s="48"/>
    </row>
    <row r="159" spans="1:5" x14ac:dyDescent="0.25">
      <c r="A159" s="52"/>
      <c r="B159" s="35" t="s">
        <v>158</v>
      </c>
      <c r="C159" s="17"/>
      <c r="D159" s="49"/>
      <c r="E159" s="50"/>
    </row>
    <row r="160" spans="1:5" x14ac:dyDescent="0.25">
      <c r="A160" s="52"/>
      <c r="B160" s="19" t="s">
        <v>151</v>
      </c>
      <c r="C160" s="17" t="s">
        <v>152</v>
      </c>
      <c r="D160" s="48"/>
      <c r="E160" s="48"/>
    </row>
    <row r="161" spans="1:5" ht="22.5" x14ac:dyDescent="0.25">
      <c r="A161" s="52"/>
      <c r="B161" s="19" t="s">
        <v>153</v>
      </c>
      <c r="C161" s="17" t="s">
        <v>13</v>
      </c>
      <c r="D161" s="48"/>
      <c r="E161" s="48"/>
    </row>
    <row r="162" spans="1:5" x14ac:dyDescent="0.25">
      <c r="A162" s="52"/>
      <c r="B162" s="19" t="s">
        <v>154</v>
      </c>
      <c r="C162" s="17" t="s">
        <v>155</v>
      </c>
      <c r="D162" s="41"/>
      <c r="E162" s="42"/>
    </row>
    <row r="163" spans="1:5" x14ac:dyDescent="0.25">
      <c r="A163" s="52"/>
      <c r="B163" s="19" t="s">
        <v>156</v>
      </c>
      <c r="C163" s="17" t="s">
        <v>157</v>
      </c>
      <c r="D163" s="49"/>
      <c r="E163" s="50"/>
    </row>
    <row r="164" spans="1:5" ht="22.5" x14ac:dyDescent="0.25">
      <c r="A164" s="52"/>
      <c r="B164" s="19" t="s">
        <v>159</v>
      </c>
      <c r="C164" s="17" t="s">
        <v>13</v>
      </c>
      <c r="D164" s="48"/>
      <c r="E164" s="48"/>
    </row>
    <row r="165" spans="1:5" x14ac:dyDescent="0.25">
      <c r="A165" s="52"/>
      <c r="B165" s="19" t="s">
        <v>172</v>
      </c>
      <c r="C165" s="17" t="s">
        <v>13</v>
      </c>
      <c r="D165" s="48"/>
      <c r="E165" s="48"/>
    </row>
    <row r="166" spans="1:5" x14ac:dyDescent="0.25">
      <c r="A166" s="52"/>
      <c r="B166" s="19" t="s">
        <v>160</v>
      </c>
      <c r="C166" s="33" t="s">
        <v>13</v>
      </c>
      <c r="D166" s="48"/>
      <c r="E166" s="48"/>
    </row>
    <row r="167" spans="1:5" x14ac:dyDescent="0.25">
      <c r="A167" s="52"/>
      <c r="B167" s="19" t="s">
        <v>171</v>
      </c>
      <c r="C167" s="33" t="s">
        <v>170</v>
      </c>
      <c r="D167" s="48"/>
      <c r="E167" s="48"/>
    </row>
    <row r="168" spans="1:5" x14ac:dyDescent="0.25">
      <c r="A168" s="52"/>
      <c r="B168" s="35" t="s">
        <v>161</v>
      </c>
      <c r="C168" s="22"/>
      <c r="D168" s="48"/>
      <c r="E168" s="48"/>
    </row>
    <row r="169" spans="1:5" ht="122.25" customHeight="1" x14ac:dyDescent="0.25">
      <c r="A169" s="52"/>
      <c r="B169" s="16"/>
      <c r="C169" s="22"/>
      <c r="D169" s="49"/>
      <c r="E169" s="50"/>
    </row>
    <row r="170" spans="1:5" x14ac:dyDescent="0.25">
      <c r="A170" s="52"/>
      <c r="B170" s="44" t="s">
        <v>167</v>
      </c>
      <c r="C170" s="33" t="s">
        <v>13</v>
      </c>
      <c r="D170" s="48"/>
      <c r="E170" s="48"/>
    </row>
    <row r="171" spans="1:5" ht="89.45" customHeight="1" x14ac:dyDescent="0.25">
      <c r="A171" s="52"/>
      <c r="B171" s="16" t="s">
        <v>163</v>
      </c>
      <c r="C171" s="33" t="s">
        <v>13</v>
      </c>
      <c r="D171" s="41"/>
      <c r="E171" s="42"/>
    </row>
    <row r="172" spans="1:5" ht="146.25" x14ac:dyDescent="0.25">
      <c r="A172" s="52"/>
      <c r="B172" s="16" t="s">
        <v>164</v>
      </c>
      <c r="C172" s="33" t="s">
        <v>13</v>
      </c>
      <c r="D172" s="41"/>
      <c r="E172" s="42"/>
    </row>
    <row r="173" spans="1:5" ht="45" x14ac:dyDescent="0.25">
      <c r="A173" s="52"/>
      <c r="B173" s="16" t="s">
        <v>165</v>
      </c>
      <c r="C173" s="33" t="s">
        <v>13</v>
      </c>
      <c r="D173" s="49"/>
      <c r="E173" s="50"/>
    </row>
    <row r="174" spans="1:5" ht="56.25" x14ac:dyDescent="0.25">
      <c r="A174" s="52"/>
      <c r="B174" s="16" t="s">
        <v>166</v>
      </c>
      <c r="C174" s="33" t="s">
        <v>13</v>
      </c>
      <c r="D174" s="41"/>
      <c r="E174" s="42"/>
    </row>
    <row r="175" spans="1:5" x14ac:dyDescent="0.25">
      <c r="A175" s="52"/>
      <c r="B175" s="16" t="s">
        <v>168</v>
      </c>
      <c r="C175" s="33" t="s">
        <v>13</v>
      </c>
      <c r="D175" s="41"/>
      <c r="E175" s="42"/>
    </row>
    <row r="176" spans="1:5" ht="45" x14ac:dyDescent="0.25">
      <c r="A176" s="52"/>
      <c r="B176" s="40" t="s">
        <v>128</v>
      </c>
      <c r="C176" s="40" t="s">
        <v>13</v>
      </c>
      <c r="D176" s="41"/>
      <c r="E176" s="42"/>
    </row>
    <row r="177" spans="1:5" x14ac:dyDescent="0.25">
      <c r="A177" s="6"/>
      <c r="C177" s="12"/>
      <c r="D177" s="12"/>
    </row>
    <row r="178" spans="1:5" x14ac:dyDescent="0.25">
      <c r="A178" s="11" t="s">
        <v>11</v>
      </c>
      <c r="B178" s="11" t="s">
        <v>14</v>
      </c>
      <c r="C178" s="9" t="s">
        <v>15</v>
      </c>
      <c r="D178" s="9" t="s">
        <v>65</v>
      </c>
    </row>
    <row r="179" spans="1:5" x14ac:dyDescent="0.25">
      <c r="A179" s="2">
        <v>2</v>
      </c>
      <c r="B179" s="39"/>
      <c r="C179" s="13">
        <f>A179*B179</f>
        <v>0</v>
      </c>
      <c r="D179" s="13">
        <f>C179*1.23</f>
        <v>0</v>
      </c>
    </row>
    <row r="180" spans="1:5" x14ac:dyDescent="0.25">
      <c r="A180" s="6"/>
      <c r="C180" s="15"/>
      <c r="D180" s="12"/>
    </row>
    <row r="181" spans="1:5" ht="25.5" x14ac:dyDescent="0.25">
      <c r="A181" s="14" t="s">
        <v>118</v>
      </c>
      <c r="B181" s="14" t="s">
        <v>10</v>
      </c>
      <c r="C181" s="14" t="s">
        <v>8</v>
      </c>
      <c r="D181" s="45" t="s">
        <v>9</v>
      </c>
      <c r="E181" s="45"/>
    </row>
    <row r="182" spans="1:5" x14ac:dyDescent="0.25">
      <c r="A182" s="46" t="s">
        <v>120</v>
      </c>
      <c r="B182" s="35" t="s">
        <v>173</v>
      </c>
      <c r="C182" s="17"/>
      <c r="D182" s="48"/>
      <c r="E182" s="48"/>
    </row>
    <row r="183" spans="1:5" ht="180" x14ac:dyDescent="0.25">
      <c r="A183" s="47"/>
      <c r="B183" s="19" t="s">
        <v>174</v>
      </c>
      <c r="C183" s="17" t="s">
        <v>13</v>
      </c>
      <c r="D183" s="49"/>
      <c r="E183" s="50"/>
    </row>
    <row r="184" spans="1:5" ht="157.5" x14ac:dyDescent="0.25">
      <c r="A184" s="47"/>
      <c r="B184" s="19" t="s">
        <v>175</v>
      </c>
      <c r="C184" s="17" t="s">
        <v>13</v>
      </c>
      <c r="D184" s="48"/>
      <c r="E184" s="48"/>
    </row>
    <row r="185" spans="1:5" ht="45" x14ac:dyDescent="0.25">
      <c r="A185" s="47"/>
      <c r="B185" s="19" t="s">
        <v>176</v>
      </c>
      <c r="C185" s="17" t="s">
        <v>13</v>
      </c>
      <c r="D185" s="48"/>
      <c r="E185" s="48"/>
    </row>
    <row r="186" spans="1:5" ht="22.5" x14ac:dyDescent="0.25">
      <c r="A186" s="47"/>
      <c r="B186" s="35" t="s">
        <v>177</v>
      </c>
      <c r="C186" s="17" t="s">
        <v>13</v>
      </c>
      <c r="D186" s="41"/>
      <c r="E186" s="42"/>
    </row>
    <row r="187" spans="1:5" ht="33.75" x14ac:dyDescent="0.25">
      <c r="A187" s="47"/>
      <c r="B187" s="19" t="s">
        <v>178</v>
      </c>
      <c r="C187" s="17" t="s">
        <v>13</v>
      </c>
      <c r="D187" s="49"/>
      <c r="E187" s="50"/>
    </row>
    <row r="188" spans="1:5" ht="45" x14ac:dyDescent="0.25">
      <c r="A188" s="47"/>
      <c r="B188" s="19" t="s">
        <v>179</v>
      </c>
      <c r="C188" s="33" t="s">
        <v>13</v>
      </c>
      <c r="D188" s="48"/>
      <c r="E188" s="48"/>
    </row>
    <row r="189" spans="1:5" ht="33.75" x14ac:dyDescent="0.25">
      <c r="A189" s="47"/>
      <c r="B189" s="19" t="s">
        <v>180</v>
      </c>
      <c r="C189" s="33" t="s">
        <v>13</v>
      </c>
      <c r="D189" s="48"/>
      <c r="E189" s="48"/>
    </row>
    <row r="190" spans="1:5" ht="22.5" x14ac:dyDescent="0.25">
      <c r="A190" s="47"/>
      <c r="B190" s="16" t="s">
        <v>181</v>
      </c>
      <c r="C190" s="22" t="s">
        <v>13</v>
      </c>
      <c r="D190" s="48"/>
      <c r="E190" s="48"/>
    </row>
    <row r="191" spans="1:5" x14ac:dyDescent="0.25">
      <c r="A191" s="47"/>
      <c r="B191" s="16" t="s">
        <v>182</v>
      </c>
      <c r="C191" s="22" t="s">
        <v>148</v>
      </c>
      <c r="D191" s="49"/>
      <c r="E191" s="50"/>
    </row>
    <row r="192" spans="1:5" ht="45" x14ac:dyDescent="0.25">
      <c r="A192" s="47"/>
      <c r="B192" s="40" t="s">
        <v>127</v>
      </c>
      <c r="C192" s="40" t="s">
        <v>13</v>
      </c>
      <c r="D192" s="53"/>
      <c r="E192" s="53"/>
    </row>
    <row r="193" spans="1:5" x14ac:dyDescent="0.25">
      <c r="A193" s="6"/>
      <c r="C193" s="12"/>
      <c r="D193" s="12"/>
    </row>
    <row r="194" spans="1:5" x14ac:dyDescent="0.25">
      <c r="A194" s="11" t="s">
        <v>11</v>
      </c>
      <c r="B194" s="11" t="s">
        <v>14</v>
      </c>
      <c r="C194" s="9" t="s">
        <v>15</v>
      </c>
      <c r="D194" s="9" t="s">
        <v>65</v>
      </c>
    </row>
    <row r="195" spans="1:5" x14ac:dyDescent="0.25">
      <c r="A195" s="2">
        <v>5</v>
      </c>
      <c r="B195" s="39"/>
      <c r="C195" s="13">
        <f>A195*B195</f>
        <v>0</v>
      </c>
      <c r="D195" s="13">
        <f>C195*1.23</f>
        <v>0</v>
      </c>
    </row>
    <row r="196" spans="1:5" x14ac:dyDescent="0.25">
      <c r="A196" s="6"/>
      <c r="C196" s="15"/>
      <c r="D196" s="12"/>
    </row>
    <row r="197" spans="1:5" ht="25.5" x14ac:dyDescent="0.25">
      <c r="A197" s="14" t="s">
        <v>130</v>
      </c>
      <c r="B197" s="14" t="s">
        <v>10</v>
      </c>
      <c r="C197" s="14" t="s">
        <v>8</v>
      </c>
      <c r="D197" s="45" t="s">
        <v>9</v>
      </c>
      <c r="E197" s="45"/>
    </row>
    <row r="198" spans="1:5" x14ac:dyDescent="0.25">
      <c r="A198" s="46" t="s">
        <v>143</v>
      </c>
      <c r="B198" s="35" t="s">
        <v>131</v>
      </c>
      <c r="C198" s="17"/>
      <c r="D198" s="48"/>
      <c r="E198" s="48"/>
    </row>
    <row r="199" spans="1:5" x14ac:dyDescent="0.25">
      <c r="A199" s="47"/>
      <c r="B199" s="19" t="s">
        <v>121</v>
      </c>
      <c r="C199" s="17" t="s">
        <v>132</v>
      </c>
      <c r="D199" s="49"/>
      <c r="E199" s="50"/>
    </row>
    <row r="200" spans="1:5" x14ac:dyDescent="0.25">
      <c r="A200" s="47"/>
      <c r="B200" s="34" t="s">
        <v>122</v>
      </c>
      <c r="C200" s="17" t="s">
        <v>123</v>
      </c>
      <c r="D200" s="48"/>
      <c r="E200" s="48"/>
    </row>
    <row r="201" spans="1:5" x14ac:dyDescent="0.25">
      <c r="A201" s="47"/>
      <c r="B201" s="36" t="s">
        <v>124</v>
      </c>
      <c r="C201" s="17"/>
      <c r="D201" s="41"/>
      <c r="E201" s="42"/>
    </row>
    <row r="202" spans="1:5" x14ac:dyDescent="0.25">
      <c r="A202" s="47"/>
      <c r="B202" s="19" t="s">
        <v>133</v>
      </c>
      <c r="C202" s="33" t="s">
        <v>13</v>
      </c>
      <c r="D202" s="48"/>
      <c r="E202" s="48"/>
    </row>
    <row r="203" spans="1:5" x14ac:dyDescent="0.25">
      <c r="A203" s="47"/>
      <c r="B203" s="16" t="s">
        <v>125</v>
      </c>
      <c r="C203" s="22" t="s">
        <v>126</v>
      </c>
      <c r="D203" s="48"/>
      <c r="E203" s="48"/>
    </row>
    <row r="204" spans="1:5" x14ac:dyDescent="0.25">
      <c r="A204" s="47"/>
      <c r="B204" s="16" t="s">
        <v>136</v>
      </c>
      <c r="C204" s="22" t="s">
        <v>137</v>
      </c>
      <c r="D204" s="49"/>
      <c r="E204" s="50"/>
    </row>
    <row r="205" spans="1:5" x14ac:dyDescent="0.25">
      <c r="A205" s="47"/>
      <c r="B205" s="16" t="s">
        <v>138</v>
      </c>
      <c r="C205" s="43" t="s">
        <v>139</v>
      </c>
      <c r="D205" s="48"/>
      <c r="E205" s="48"/>
    </row>
    <row r="206" spans="1:5" x14ac:dyDescent="0.25">
      <c r="A206" s="47"/>
      <c r="B206" s="16" t="s">
        <v>134</v>
      </c>
      <c r="C206" s="43" t="s">
        <v>135</v>
      </c>
      <c r="D206" s="41"/>
      <c r="E206" s="42"/>
    </row>
    <row r="207" spans="1:5" ht="33.75" x14ac:dyDescent="0.25">
      <c r="A207" s="47"/>
      <c r="B207" s="16" t="s">
        <v>140</v>
      </c>
      <c r="C207" s="43" t="s">
        <v>13</v>
      </c>
      <c r="D207" s="41"/>
      <c r="E207" s="42"/>
    </row>
    <row r="208" spans="1:5" ht="87" customHeight="1" x14ac:dyDescent="0.25">
      <c r="A208" s="47"/>
      <c r="B208" s="16" t="s">
        <v>145</v>
      </c>
      <c r="C208" s="17" t="s">
        <v>13</v>
      </c>
      <c r="D208" s="49"/>
      <c r="E208" s="50"/>
    </row>
    <row r="209" spans="1:5" ht="33.75" x14ac:dyDescent="0.25">
      <c r="A209" s="47"/>
      <c r="B209" s="16" t="s">
        <v>141</v>
      </c>
      <c r="C209" s="17" t="s">
        <v>13</v>
      </c>
      <c r="D209" s="41"/>
      <c r="E209" s="42"/>
    </row>
    <row r="210" spans="1:5" ht="22.5" x14ac:dyDescent="0.25">
      <c r="A210" s="47"/>
      <c r="B210" s="16" t="s">
        <v>142</v>
      </c>
      <c r="C210" s="17" t="s">
        <v>13</v>
      </c>
      <c r="D210" s="41"/>
      <c r="E210" s="42"/>
    </row>
    <row r="211" spans="1:5" ht="22.5" x14ac:dyDescent="0.25">
      <c r="A211" s="47"/>
      <c r="B211" s="16" t="s">
        <v>144</v>
      </c>
      <c r="C211" s="17"/>
      <c r="D211" s="41"/>
      <c r="E211" s="42"/>
    </row>
    <row r="212" spans="1:5" ht="56.25" x14ac:dyDescent="0.25">
      <c r="A212" s="47"/>
      <c r="B212" s="16" t="s">
        <v>147</v>
      </c>
      <c r="C212" s="17" t="s">
        <v>13</v>
      </c>
      <c r="D212" s="41"/>
      <c r="E212" s="42"/>
    </row>
    <row r="213" spans="1:5" ht="22.5" x14ac:dyDescent="0.25">
      <c r="A213" s="47"/>
      <c r="B213" s="16" t="s">
        <v>146</v>
      </c>
      <c r="C213" s="17" t="s">
        <v>13</v>
      </c>
      <c r="D213" s="41"/>
      <c r="E213" s="42"/>
    </row>
    <row r="214" spans="1:5" ht="45" x14ac:dyDescent="0.25">
      <c r="A214" s="47"/>
      <c r="B214" s="16" t="s">
        <v>149</v>
      </c>
      <c r="C214" s="17" t="s">
        <v>148</v>
      </c>
      <c r="D214" s="41"/>
      <c r="E214" s="42"/>
    </row>
    <row r="215" spans="1:5" ht="45" x14ac:dyDescent="0.25">
      <c r="A215" s="47"/>
      <c r="B215" s="40" t="s">
        <v>127</v>
      </c>
      <c r="C215" s="40" t="s">
        <v>13</v>
      </c>
      <c r="D215" s="53"/>
      <c r="E215" s="53"/>
    </row>
    <row r="216" spans="1:5" x14ac:dyDescent="0.25">
      <c r="A216" s="6"/>
      <c r="C216" s="12"/>
      <c r="D216" s="12"/>
    </row>
    <row r="217" spans="1:5" x14ac:dyDescent="0.25">
      <c r="A217" s="11" t="s">
        <v>11</v>
      </c>
      <c r="B217" s="11" t="s">
        <v>14</v>
      </c>
      <c r="C217" s="9" t="s">
        <v>15</v>
      </c>
      <c r="D217" s="9" t="s">
        <v>65</v>
      </c>
    </row>
    <row r="218" spans="1:5" x14ac:dyDescent="0.25">
      <c r="A218" s="2">
        <v>6</v>
      </c>
      <c r="B218" s="39"/>
      <c r="C218" s="13">
        <f>A218*B218</f>
        <v>0</v>
      </c>
      <c r="D218" s="13">
        <f>C218*1.23</f>
        <v>0</v>
      </c>
    </row>
    <row r="219" spans="1:5" x14ac:dyDescent="0.25">
      <c r="A219" s="6"/>
      <c r="C219" s="15"/>
      <c r="D219" s="12"/>
    </row>
    <row r="220" spans="1:5" x14ac:dyDescent="0.25">
      <c r="A220" s="6"/>
      <c r="B220" s="30"/>
      <c r="C220" s="15"/>
      <c r="D220" s="15"/>
    </row>
    <row r="221" spans="1:5" x14ac:dyDescent="0.25">
      <c r="A221" s="67" t="s">
        <v>103</v>
      </c>
      <c r="B221" s="68"/>
      <c r="C221" s="9" t="s">
        <v>15</v>
      </c>
      <c r="D221" s="9" t="s">
        <v>65</v>
      </c>
    </row>
    <row r="222" spans="1:5" ht="15" customHeight="1" x14ac:dyDescent="0.25">
      <c r="A222" s="69"/>
      <c r="B222" s="70"/>
      <c r="C222" s="31">
        <f>C44+C56+C88+C131+C155+C179+C195+C218</f>
        <v>0</v>
      </c>
      <c r="D222" s="32">
        <f>C222*1.23</f>
        <v>0</v>
      </c>
    </row>
    <row r="223" spans="1:5" ht="15" customHeight="1" x14ac:dyDescent="0.25">
      <c r="A223" s="10"/>
      <c r="B223" s="10"/>
      <c r="C223" s="6"/>
    </row>
    <row r="224" spans="1:5" x14ac:dyDescent="0.25">
      <c r="A224" s="23"/>
      <c r="B224" s="23"/>
      <c r="C224" s="23"/>
      <c r="D224" s="23"/>
      <c r="E224" s="23"/>
    </row>
    <row r="225" spans="1:5" x14ac:dyDescent="0.25">
      <c r="A225" s="27" t="s">
        <v>12</v>
      </c>
      <c r="B225" s="28" t="s">
        <v>54</v>
      </c>
      <c r="C225" s="29"/>
      <c r="D225" s="29"/>
      <c r="E225" s="29"/>
    </row>
    <row r="226" spans="1:5" x14ac:dyDescent="0.25">
      <c r="A226" s="23"/>
      <c r="B226" s="23"/>
      <c r="C226" s="23"/>
      <c r="D226" s="23"/>
      <c r="E226" s="23"/>
    </row>
    <row r="227" spans="1:5" x14ac:dyDescent="0.25">
      <c r="A227" s="23"/>
      <c r="B227" s="23"/>
      <c r="C227" s="24"/>
      <c r="D227" s="24"/>
      <c r="E227" s="24"/>
    </row>
    <row r="228" spans="1:5" x14ac:dyDescent="0.25">
      <c r="A228" s="23"/>
      <c r="B228" s="23"/>
      <c r="C228" s="25"/>
      <c r="D228" s="25"/>
      <c r="E228" s="25"/>
    </row>
    <row r="229" spans="1:5" x14ac:dyDescent="0.25">
      <c r="A229" s="23"/>
      <c r="B229" s="23"/>
      <c r="C229" s="25"/>
      <c r="D229" s="26" t="s">
        <v>55</v>
      </c>
      <c r="E229" s="25"/>
    </row>
  </sheetData>
  <mergeCells count="137">
    <mergeCell ref="D142:E142"/>
    <mergeCell ref="A134:A152"/>
    <mergeCell ref="D134:E134"/>
    <mergeCell ref="D136:E136"/>
    <mergeCell ref="D167:E167"/>
    <mergeCell ref="D190:E190"/>
    <mergeCell ref="D191:E191"/>
    <mergeCell ref="D192:E192"/>
    <mergeCell ref="D48:E48"/>
    <mergeCell ref="D49:E49"/>
    <mergeCell ref="D50:E50"/>
    <mergeCell ref="D51:E51"/>
    <mergeCell ref="D52:E52"/>
    <mergeCell ref="D53:E53"/>
    <mergeCell ref="D157:E157"/>
    <mergeCell ref="D137:E137"/>
    <mergeCell ref="D138:E138"/>
    <mergeCell ref="D140:E140"/>
    <mergeCell ref="D141:E141"/>
    <mergeCell ref="D143:E143"/>
    <mergeCell ref="D144:E144"/>
    <mergeCell ref="D145:E145"/>
    <mergeCell ref="D146:E146"/>
    <mergeCell ref="D149:E149"/>
    <mergeCell ref="D152:E152"/>
    <mergeCell ref="A60:A85"/>
    <mergeCell ref="D70:E70"/>
    <mergeCell ref="D133:E133"/>
    <mergeCell ref="D128:E128"/>
    <mergeCell ref="D127:E127"/>
    <mergeCell ref="D102:E102"/>
    <mergeCell ref="A103:A128"/>
    <mergeCell ref="D103:E103"/>
    <mergeCell ref="D105:E105"/>
    <mergeCell ref="D106:E106"/>
    <mergeCell ref="D109:E109"/>
    <mergeCell ref="D110:E110"/>
    <mergeCell ref="D111:E111"/>
    <mergeCell ref="D113:E113"/>
    <mergeCell ref="D116:E116"/>
    <mergeCell ref="D104:E104"/>
    <mergeCell ref="A221:B222"/>
    <mergeCell ref="D41:E41"/>
    <mergeCell ref="A22:A41"/>
    <mergeCell ref="D22:E22"/>
    <mergeCell ref="D23:E23"/>
    <mergeCell ref="D24:E24"/>
    <mergeCell ref="D25:E25"/>
    <mergeCell ref="D26:E26"/>
    <mergeCell ref="D37:E37"/>
    <mergeCell ref="D38:E38"/>
    <mergeCell ref="D39:E39"/>
    <mergeCell ref="D40:E40"/>
    <mergeCell ref="D36:E36"/>
    <mergeCell ref="D108:E108"/>
    <mergeCell ref="D112:E112"/>
    <mergeCell ref="D29:E29"/>
    <mergeCell ref="D30:E30"/>
    <mergeCell ref="D31:E31"/>
    <mergeCell ref="D32:E32"/>
    <mergeCell ref="D33:E33"/>
    <mergeCell ref="D34:E34"/>
    <mergeCell ref="D35:E35"/>
    <mergeCell ref="D46:E46"/>
    <mergeCell ref="D59:E59"/>
    <mergeCell ref="A10:B10"/>
    <mergeCell ref="C10:E10"/>
    <mergeCell ref="A1:E1"/>
    <mergeCell ref="A2:E2"/>
    <mergeCell ref="A4:E4"/>
    <mergeCell ref="A7:B7"/>
    <mergeCell ref="A9:B9"/>
    <mergeCell ref="D21:E21"/>
    <mergeCell ref="D27:E27"/>
    <mergeCell ref="C15:E15"/>
    <mergeCell ref="A16:B16"/>
    <mergeCell ref="C16:E16"/>
    <mergeCell ref="A17:B17"/>
    <mergeCell ref="C17:E17"/>
    <mergeCell ref="C18:E18"/>
    <mergeCell ref="D28:E28"/>
    <mergeCell ref="D73:E73"/>
    <mergeCell ref="D84:E84"/>
    <mergeCell ref="D85:E85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D60:E60"/>
    <mergeCell ref="D61:E61"/>
    <mergeCell ref="D62:E62"/>
    <mergeCell ref="D63:E63"/>
    <mergeCell ref="D65:E65"/>
    <mergeCell ref="D66:E66"/>
    <mergeCell ref="D67:E67"/>
    <mergeCell ref="D68:E68"/>
    <mergeCell ref="D69:E69"/>
    <mergeCell ref="A47:A53"/>
    <mergeCell ref="D47:E47"/>
    <mergeCell ref="D197:E197"/>
    <mergeCell ref="A198:A215"/>
    <mergeCell ref="D198:E198"/>
    <mergeCell ref="D199:E199"/>
    <mergeCell ref="D200:E200"/>
    <mergeCell ref="D202:E202"/>
    <mergeCell ref="D203:E203"/>
    <mergeCell ref="D204:E204"/>
    <mergeCell ref="D205:E205"/>
    <mergeCell ref="D208:E208"/>
    <mergeCell ref="D215:E215"/>
    <mergeCell ref="D181:E181"/>
    <mergeCell ref="A182:A192"/>
    <mergeCell ref="D182:E182"/>
    <mergeCell ref="D183:E183"/>
    <mergeCell ref="D184:E184"/>
    <mergeCell ref="D185:E185"/>
    <mergeCell ref="D187:E187"/>
    <mergeCell ref="D188:E188"/>
    <mergeCell ref="A158:A176"/>
    <mergeCell ref="D158:E158"/>
    <mergeCell ref="D159:E159"/>
    <mergeCell ref="D160:E160"/>
    <mergeCell ref="D161:E161"/>
    <mergeCell ref="D163:E163"/>
    <mergeCell ref="D164:E164"/>
    <mergeCell ref="D166:E166"/>
    <mergeCell ref="D168:E168"/>
    <mergeCell ref="D169:E169"/>
    <mergeCell ref="D170:E170"/>
    <mergeCell ref="D173:E173"/>
    <mergeCell ref="D189:E189"/>
    <mergeCell ref="D165:E165"/>
  </mergeCells>
  <pageMargins left="0.70866141732283472" right="0.70866141732283472" top="0.59055118110236227" bottom="0.59055118110236227" header="0.31496062992125984" footer="0.31496062992125984"/>
  <pageSetup paperSize="9" scale="72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prezentačná technika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2025-03-16T14:39:14Z</cp:lastPrinted>
  <dcterms:created xsi:type="dcterms:W3CDTF">2016-11-30T12:16:19Z</dcterms:created>
  <dcterms:modified xsi:type="dcterms:W3CDTF">2026-02-01T08:56:41Z</dcterms:modified>
</cp:coreProperties>
</file>